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19440" windowHeight="11640"/>
  </bookViews>
  <sheets>
    <sheet name="Лист1" sheetId="1" r:id="rId1"/>
  </sheets>
  <definedNames>
    <definedName name="_xlnm.Print_Area" localSheetId="0">Лист1!$A$1:$R$226</definedName>
  </definedNames>
  <calcPr calcId="114210"/>
</workbook>
</file>

<file path=xl/calcChain.xml><?xml version="1.0" encoding="utf-8"?>
<calcChain xmlns="http://schemas.openxmlformats.org/spreadsheetml/2006/main">
  <c r="P186" i="1"/>
  <c r="P188"/>
  <c r="P195"/>
  <c r="P185"/>
  <c r="O186"/>
  <c r="O188"/>
  <c r="O195"/>
  <c r="O185"/>
  <c r="P148"/>
  <c r="O173"/>
  <c r="O148"/>
  <c r="K172"/>
  <c r="Q172"/>
  <c r="F172"/>
  <c r="P13"/>
  <c r="O13"/>
  <c r="N13"/>
  <c r="M13"/>
  <c r="L13"/>
  <c r="J13"/>
  <c r="I13"/>
  <c r="H13"/>
  <c r="G13"/>
  <c r="O59"/>
  <c r="N59"/>
  <c r="M59"/>
  <c r="L59"/>
  <c r="K61"/>
  <c r="K74"/>
  <c r="K60"/>
  <c r="K62"/>
  <c r="K63"/>
  <c r="K64"/>
  <c r="K65"/>
  <c r="K66"/>
  <c r="K59"/>
  <c r="P59"/>
  <c r="Q74"/>
  <c r="G16"/>
  <c r="G19"/>
  <c r="L165"/>
  <c r="L173"/>
  <c r="L186"/>
  <c r="L188"/>
  <c r="L185"/>
  <c r="L184"/>
  <c r="L164"/>
  <c r="G43"/>
  <c r="O156"/>
  <c r="O170"/>
  <c r="O178"/>
  <c r="O175"/>
  <c r="K167"/>
  <c r="F167"/>
  <c r="Q167"/>
  <c r="P165"/>
  <c r="O165"/>
  <c r="N165"/>
  <c r="M165"/>
  <c r="J165"/>
  <c r="I165"/>
  <c r="H165"/>
  <c r="G165"/>
  <c r="K179"/>
  <c r="K178"/>
  <c r="F178"/>
  <c r="Q178"/>
  <c r="P197"/>
  <c r="O197"/>
  <c r="L180"/>
  <c r="O180"/>
  <c r="K180"/>
  <c r="K176"/>
  <c r="F176"/>
  <c r="Q176"/>
  <c r="O161"/>
  <c r="N175"/>
  <c r="N180"/>
  <c r="N161"/>
  <c r="N156"/>
  <c r="N178"/>
  <c r="N148"/>
  <c r="M175"/>
  <c r="M180"/>
  <c r="M161"/>
  <c r="M156"/>
  <c r="M178"/>
  <c r="M148"/>
  <c r="L175"/>
  <c r="L161"/>
  <c r="L156"/>
  <c r="L178"/>
  <c r="L148"/>
  <c r="P175"/>
  <c r="P180"/>
  <c r="P161"/>
  <c r="P156"/>
  <c r="P170"/>
  <c r="P178"/>
  <c r="F179"/>
  <c r="Q179"/>
  <c r="P157"/>
  <c r="O157"/>
  <c r="N157"/>
  <c r="M157"/>
  <c r="L157"/>
  <c r="J157"/>
  <c r="J161"/>
  <c r="J156"/>
  <c r="J175"/>
  <c r="J148"/>
  <c r="I157"/>
  <c r="I161"/>
  <c r="I156"/>
  <c r="I175"/>
  <c r="I148"/>
  <c r="H157"/>
  <c r="H161"/>
  <c r="H156"/>
  <c r="H175"/>
  <c r="H148"/>
  <c r="G157"/>
  <c r="G161"/>
  <c r="G170"/>
  <c r="G156"/>
  <c r="G175"/>
  <c r="G180"/>
  <c r="G148"/>
  <c r="P127"/>
  <c r="O127"/>
  <c r="N127"/>
  <c r="M127"/>
  <c r="L127"/>
  <c r="J127"/>
  <c r="I127"/>
  <c r="H127"/>
  <c r="P108"/>
  <c r="P114"/>
  <c r="P103"/>
  <c r="P130"/>
  <c r="P96"/>
  <c r="P92"/>
  <c r="P94"/>
  <c r="P91"/>
  <c r="O108"/>
  <c r="O114"/>
  <c r="O103"/>
  <c r="O130"/>
  <c r="O96"/>
  <c r="O92"/>
  <c r="O94"/>
  <c r="O91"/>
  <c r="N108"/>
  <c r="N114"/>
  <c r="N103"/>
  <c r="N130"/>
  <c r="N96"/>
  <c r="N92"/>
  <c r="N94"/>
  <c r="N91"/>
  <c r="M108"/>
  <c r="M114"/>
  <c r="M103"/>
  <c r="M130"/>
  <c r="M96"/>
  <c r="M92"/>
  <c r="M94"/>
  <c r="M91"/>
  <c r="L108"/>
  <c r="L114"/>
  <c r="L103"/>
  <c r="L130"/>
  <c r="L96"/>
  <c r="L92"/>
  <c r="L94"/>
  <c r="L91"/>
  <c r="I108"/>
  <c r="I114"/>
  <c r="I103"/>
  <c r="I130"/>
  <c r="I96"/>
  <c r="I92"/>
  <c r="I94"/>
  <c r="I91"/>
  <c r="H108"/>
  <c r="H114"/>
  <c r="H103"/>
  <c r="H96"/>
  <c r="H92"/>
  <c r="H94"/>
  <c r="H91"/>
  <c r="G127"/>
  <c r="G108"/>
  <c r="G103"/>
  <c r="G96"/>
  <c r="G92"/>
  <c r="G94"/>
  <c r="G91"/>
  <c r="G81"/>
  <c r="K84"/>
  <c r="F84"/>
  <c r="Q84"/>
  <c r="P81"/>
  <c r="O81"/>
  <c r="G168"/>
  <c r="O52"/>
  <c r="O51"/>
  <c r="O36"/>
  <c r="L38"/>
  <c r="K38"/>
  <c r="O28"/>
  <c r="O48"/>
  <c r="O19"/>
  <c r="O11"/>
  <c r="O10"/>
  <c r="O9"/>
  <c r="L52"/>
  <c r="L51"/>
  <c r="L48"/>
  <c r="L40"/>
  <c r="L44"/>
  <c r="L43"/>
  <c r="L36"/>
  <c r="L28"/>
  <c r="L19"/>
  <c r="L11"/>
  <c r="L10"/>
  <c r="L9"/>
  <c r="K9"/>
  <c r="N52"/>
  <c r="N51"/>
  <c r="N11"/>
  <c r="N19"/>
  <c r="N36"/>
  <c r="N38"/>
  <c r="N28"/>
  <c r="N40"/>
  <c r="N48"/>
  <c r="N44"/>
  <c r="N43"/>
  <c r="M52"/>
  <c r="M51"/>
  <c r="M11"/>
  <c r="M19"/>
  <c r="M36"/>
  <c r="M38"/>
  <c r="M28"/>
  <c r="M40"/>
  <c r="M48"/>
  <c r="M44"/>
  <c r="M43"/>
  <c r="K40"/>
  <c r="P52"/>
  <c r="P51"/>
  <c r="P36"/>
  <c r="P28"/>
  <c r="P11"/>
  <c r="P19"/>
  <c r="P48"/>
  <c r="P10"/>
  <c r="P9"/>
  <c r="F206"/>
  <c r="G205"/>
  <c r="G204"/>
  <c r="P168"/>
  <c r="P149"/>
  <c r="O168"/>
  <c r="O147"/>
  <c r="O149"/>
  <c r="N168"/>
  <c r="N170"/>
  <c r="N149"/>
  <c r="M170"/>
  <c r="M168"/>
  <c r="M147"/>
  <c r="M149"/>
  <c r="L170"/>
  <c r="L168"/>
  <c r="K156"/>
  <c r="K170"/>
  <c r="L149"/>
  <c r="F161"/>
  <c r="J170"/>
  <c r="J168"/>
  <c r="J147"/>
  <c r="J149"/>
  <c r="I170"/>
  <c r="I168"/>
  <c r="I147"/>
  <c r="I149"/>
  <c r="H168"/>
  <c r="H170"/>
  <c r="H149"/>
  <c r="F168"/>
  <c r="K168"/>
  <c r="Q168"/>
  <c r="F175"/>
  <c r="G149"/>
  <c r="F183"/>
  <c r="F180"/>
  <c r="G190"/>
  <c r="J151"/>
  <c r="I151"/>
  <c r="H151"/>
  <c r="F153"/>
  <c r="K153"/>
  <c r="Q153"/>
  <c r="F152"/>
  <c r="Q152"/>
  <c r="L152"/>
  <c r="K152"/>
  <c r="F151"/>
  <c r="L151"/>
  <c r="O151"/>
  <c r="K151"/>
  <c r="Q151"/>
  <c r="P151"/>
  <c r="N151"/>
  <c r="M151"/>
  <c r="F209"/>
  <c r="K209"/>
  <c r="Q209"/>
  <c r="P192"/>
  <c r="P71"/>
  <c r="P57"/>
  <c r="P67"/>
  <c r="P75"/>
  <c r="K37"/>
  <c r="K36"/>
  <c r="J46"/>
  <c r="J40"/>
  <c r="J38"/>
  <c r="J29"/>
  <c r="J34"/>
  <c r="J19"/>
  <c r="J16"/>
  <c r="J14"/>
  <c r="J11"/>
  <c r="J44"/>
  <c r="J52"/>
  <c r="J51"/>
  <c r="J48"/>
  <c r="I46"/>
  <c r="I40"/>
  <c r="I38"/>
  <c r="I34"/>
  <c r="I29"/>
  <c r="I28"/>
  <c r="I19"/>
  <c r="I16"/>
  <c r="I14"/>
  <c r="I11"/>
  <c r="I44"/>
  <c r="I43"/>
  <c r="I52"/>
  <c r="I51"/>
  <c r="I48"/>
  <c r="H46"/>
  <c r="H40"/>
  <c r="H38"/>
  <c r="H29"/>
  <c r="H34"/>
  <c r="H28"/>
  <c r="H19"/>
  <c r="H16"/>
  <c r="H14"/>
  <c r="H11"/>
  <c r="H44"/>
  <c r="H43"/>
  <c r="H52"/>
  <c r="H51"/>
  <c r="H48"/>
  <c r="H10"/>
  <c r="H9"/>
  <c r="P173"/>
  <c r="P138"/>
  <c r="P140"/>
  <c r="P137"/>
  <c r="P136"/>
  <c r="P190"/>
  <c r="P184"/>
  <c r="P88"/>
  <c r="P78"/>
  <c r="P77"/>
  <c r="P97"/>
  <c r="P90"/>
  <c r="P201"/>
  <c r="P200"/>
  <c r="P199"/>
  <c r="O138"/>
  <c r="O140"/>
  <c r="O137"/>
  <c r="O75"/>
  <c r="O67"/>
  <c r="O71"/>
  <c r="O57"/>
  <c r="O192"/>
  <c r="O190"/>
  <c r="O184"/>
  <c r="O204"/>
  <c r="O88"/>
  <c r="O78"/>
  <c r="O77"/>
  <c r="L81"/>
  <c r="L88"/>
  <c r="L78"/>
  <c r="L77"/>
  <c r="K77"/>
  <c r="O97"/>
  <c r="O90"/>
  <c r="O201"/>
  <c r="O200"/>
  <c r="O199"/>
  <c r="J208"/>
  <c r="J207"/>
  <c r="J205"/>
  <c r="J204"/>
  <c r="I208"/>
  <c r="I207"/>
  <c r="I205"/>
  <c r="I204"/>
  <c r="H208"/>
  <c r="H207"/>
  <c r="H205"/>
  <c r="H204"/>
  <c r="N208"/>
  <c r="N207"/>
  <c r="N205"/>
  <c r="N204"/>
  <c r="M208"/>
  <c r="M207"/>
  <c r="M205"/>
  <c r="M204"/>
  <c r="L208"/>
  <c r="L207"/>
  <c r="P204"/>
  <c r="K206"/>
  <c r="J192"/>
  <c r="I192"/>
  <c r="H192"/>
  <c r="G192"/>
  <c r="F193"/>
  <c r="K193"/>
  <c r="Q193"/>
  <c r="N192"/>
  <c r="M192"/>
  <c r="L192"/>
  <c r="K72"/>
  <c r="F72"/>
  <c r="Q72"/>
  <c r="N71"/>
  <c r="M71"/>
  <c r="L71"/>
  <c r="J71"/>
  <c r="I71"/>
  <c r="H71"/>
  <c r="G71"/>
  <c r="F71"/>
  <c r="K71"/>
  <c r="Q71"/>
  <c r="F70"/>
  <c r="K70"/>
  <c r="Q70"/>
  <c r="G69"/>
  <c r="F69"/>
  <c r="L69"/>
  <c r="O69"/>
  <c r="K69"/>
  <c r="P69"/>
  <c r="N69"/>
  <c r="M69"/>
  <c r="F13"/>
  <c r="K13"/>
  <c r="Q13"/>
  <c r="G32"/>
  <c r="G38"/>
  <c r="G36"/>
  <c r="G34"/>
  <c r="G28"/>
  <c r="F38"/>
  <c r="Q38"/>
  <c r="G11"/>
  <c r="G40"/>
  <c r="G48"/>
  <c r="G52"/>
  <c r="G46"/>
  <c r="F45"/>
  <c r="K45"/>
  <c r="Q45"/>
  <c r="K44"/>
  <c r="K43"/>
  <c r="F53"/>
  <c r="K53"/>
  <c r="Q53"/>
  <c r="K20"/>
  <c r="K19"/>
  <c r="F37"/>
  <c r="F33"/>
  <c r="Q33"/>
  <c r="F20"/>
  <c r="F19"/>
  <c r="F36"/>
  <c r="H69"/>
  <c r="H67"/>
  <c r="I69"/>
  <c r="I67"/>
  <c r="Q37"/>
  <c r="Q36"/>
  <c r="Q20"/>
  <c r="Q19"/>
  <c r="F26"/>
  <c r="Q26"/>
  <c r="G23"/>
  <c r="J23"/>
  <c r="F23"/>
  <c r="L23"/>
  <c r="O23"/>
  <c r="K23"/>
  <c r="Q23"/>
  <c r="G29"/>
  <c r="F46"/>
  <c r="F40"/>
  <c r="G97"/>
  <c r="F127"/>
  <c r="J94"/>
  <c r="J114"/>
  <c r="J108"/>
  <c r="J130"/>
  <c r="J103"/>
  <c r="J96"/>
  <c r="J92"/>
  <c r="J91"/>
  <c r="J97"/>
  <c r="F130"/>
  <c r="K130"/>
  <c r="Q130"/>
  <c r="F114"/>
  <c r="F96"/>
  <c r="G79"/>
  <c r="G88"/>
  <c r="J79"/>
  <c r="J81"/>
  <c r="J88"/>
  <c r="J78"/>
  <c r="G78"/>
  <c r="F78"/>
  <c r="K78"/>
  <c r="Q78"/>
  <c r="F149"/>
  <c r="G173"/>
  <c r="F170"/>
  <c r="J173"/>
  <c r="J154"/>
  <c r="F154"/>
  <c r="Q154"/>
  <c r="G57"/>
  <c r="J57"/>
  <c r="F57"/>
  <c r="G59"/>
  <c r="J59"/>
  <c r="F59"/>
  <c r="G75"/>
  <c r="J67"/>
  <c r="J75"/>
  <c r="G138"/>
  <c r="G140"/>
  <c r="G137"/>
  <c r="J138"/>
  <c r="J140"/>
  <c r="G186"/>
  <c r="G195"/>
  <c r="J195"/>
  <c r="F195"/>
  <c r="L195"/>
  <c r="K195"/>
  <c r="Q195"/>
  <c r="G188"/>
  <c r="G197"/>
  <c r="J197"/>
  <c r="F197"/>
  <c r="J190"/>
  <c r="F190"/>
  <c r="J188"/>
  <c r="J186"/>
  <c r="L190"/>
  <c r="K190"/>
  <c r="Q190"/>
  <c r="G201"/>
  <c r="J201"/>
  <c r="J200"/>
  <c r="G200"/>
  <c r="F200"/>
  <c r="J199"/>
  <c r="F125"/>
  <c r="Q125"/>
  <c r="F134"/>
  <c r="K134"/>
  <c r="Q134"/>
  <c r="J133"/>
  <c r="F133"/>
  <c r="K133"/>
  <c r="F132"/>
  <c r="Q132"/>
  <c r="F203"/>
  <c r="Q203"/>
  <c r="N173"/>
  <c r="M173"/>
  <c r="K175"/>
  <c r="Q175"/>
  <c r="K183"/>
  <c r="F155"/>
  <c r="Q155"/>
  <c r="I154"/>
  <c r="H154"/>
  <c r="I173"/>
  <c r="H173"/>
  <c r="I133"/>
  <c r="I59"/>
  <c r="H59"/>
  <c r="I23"/>
  <c r="H23"/>
  <c r="M75"/>
  <c r="M67"/>
  <c r="M57"/>
  <c r="M56"/>
  <c r="M55"/>
  <c r="Q206"/>
  <c r="K103"/>
  <c r="K114"/>
  <c r="N97"/>
  <c r="N90"/>
  <c r="M97"/>
  <c r="L97"/>
  <c r="K108"/>
  <c r="K127"/>
  <c r="I97"/>
  <c r="I90"/>
  <c r="H97"/>
  <c r="F126"/>
  <c r="K126"/>
  <c r="Q126"/>
  <c r="N201"/>
  <c r="N200"/>
  <c r="N199"/>
  <c r="M201"/>
  <c r="M200"/>
  <c r="M199"/>
  <c r="L201"/>
  <c r="L200"/>
  <c r="L199"/>
  <c r="I201"/>
  <c r="I200"/>
  <c r="I199"/>
  <c r="H201"/>
  <c r="H200"/>
  <c r="H199"/>
  <c r="L197"/>
  <c r="K197"/>
  <c r="N186"/>
  <c r="N188"/>
  <c r="N190"/>
  <c r="N195"/>
  <c r="N197"/>
  <c r="M186"/>
  <c r="M188"/>
  <c r="M190"/>
  <c r="M195"/>
  <c r="M197"/>
  <c r="M185"/>
  <c r="M184"/>
  <c r="K188"/>
  <c r="K192"/>
  <c r="I186"/>
  <c r="I190"/>
  <c r="I188"/>
  <c r="I195"/>
  <c r="I197"/>
  <c r="I185"/>
  <c r="I184"/>
  <c r="H186"/>
  <c r="H190"/>
  <c r="H188"/>
  <c r="H195"/>
  <c r="H197"/>
  <c r="H185"/>
  <c r="H184"/>
  <c r="K165"/>
  <c r="F173"/>
  <c r="K173"/>
  <c r="Q173"/>
  <c r="N138"/>
  <c r="N140"/>
  <c r="M138"/>
  <c r="M140"/>
  <c r="L138"/>
  <c r="K138"/>
  <c r="L140"/>
  <c r="I138"/>
  <c r="I140"/>
  <c r="I137"/>
  <c r="I136"/>
  <c r="H138"/>
  <c r="H140"/>
  <c r="H137"/>
  <c r="H136"/>
  <c r="K88"/>
  <c r="F88"/>
  <c r="Q88"/>
  <c r="N88"/>
  <c r="N81"/>
  <c r="N78"/>
  <c r="N77"/>
  <c r="M88"/>
  <c r="M81"/>
  <c r="M78"/>
  <c r="M77"/>
  <c r="N75"/>
  <c r="N57"/>
  <c r="N67"/>
  <c r="L75"/>
  <c r="K75"/>
  <c r="L67"/>
  <c r="L57"/>
  <c r="L56"/>
  <c r="L55"/>
  <c r="K67"/>
  <c r="K109"/>
  <c r="K124"/>
  <c r="F124"/>
  <c r="Q124"/>
  <c r="F109"/>
  <c r="Q109"/>
  <c r="P23"/>
  <c r="N23"/>
  <c r="M23"/>
  <c r="K48"/>
  <c r="K54"/>
  <c r="I79"/>
  <c r="I81"/>
  <c r="I88"/>
  <c r="H79"/>
  <c r="H81"/>
  <c r="H88"/>
  <c r="H78"/>
  <c r="H77"/>
  <c r="I57"/>
  <c r="I75"/>
  <c r="H57"/>
  <c r="H75"/>
  <c r="H56"/>
  <c r="H55"/>
  <c r="K12"/>
  <c r="K11"/>
  <c r="F202"/>
  <c r="F198"/>
  <c r="Q197"/>
  <c r="F196"/>
  <c r="F194"/>
  <c r="F191"/>
  <c r="K191"/>
  <c r="F189"/>
  <c r="K189"/>
  <c r="Q189"/>
  <c r="F187"/>
  <c r="K186"/>
  <c r="F177"/>
  <c r="K177"/>
  <c r="Q177"/>
  <c r="F174"/>
  <c r="K174"/>
  <c r="Q174"/>
  <c r="F171"/>
  <c r="F169"/>
  <c r="F166"/>
  <c r="F164"/>
  <c r="F163"/>
  <c r="K163"/>
  <c r="Q163"/>
  <c r="F160"/>
  <c r="K160"/>
  <c r="Q160"/>
  <c r="F159"/>
  <c r="F158"/>
  <c r="K158"/>
  <c r="Q158"/>
  <c r="F150"/>
  <c r="Q150"/>
  <c r="F146"/>
  <c r="F145"/>
  <c r="F144"/>
  <c r="K144"/>
  <c r="Q144"/>
  <c r="F143"/>
  <c r="K143"/>
  <c r="Q143"/>
  <c r="F142"/>
  <c r="F141"/>
  <c r="K141"/>
  <c r="Q141"/>
  <c r="F140"/>
  <c r="F139"/>
  <c r="K139"/>
  <c r="F135"/>
  <c r="K135"/>
  <c r="Q135"/>
  <c r="F131"/>
  <c r="K131"/>
  <c r="Q131"/>
  <c r="F129"/>
  <c r="F128"/>
  <c r="K128"/>
  <c r="Q128"/>
  <c r="F123"/>
  <c r="F122"/>
  <c r="F121"/>
  <c r="K121"/>
  <c r="Q121"/>
  <c r="F120"/>
  <c r="F119"/>
  <c r="K119"/>
  <c r="F118"/>
  <c r="F117"/>
  <c r="K117"/>
  <c r="F116"/>
  <c r="F115"/>
  <c r="F113"/>
  <c r="K113"/>
  <c r="F112"/>
  <c r="K112"/>
  <c r="Q112"/>
  <c r="F111"/>
  <c r="F110"/>
  <c r="F107"/>
  <c r="K107"/>
  <c r="F106"/>
  <c r="F105"/>
  <c r="K105"/>
  <c r="Q105"/>
  <c r="F104"/>
  <c r="K104"/>
  <c r="F103"/>
  <c r="F102"/>
  <c r="Q102"/>
  <c r="K102"/>
  <c r="F101"/>
  <c r="K101"/>
  <c r="Q101"/>
  <c r="F100"/>
  <c r="K100"/>
  <c r="F99"/>
  <c r="K99"/>
  <c r="F98"/>
  <c r="K98"/>
  <c r="Q98"/>
  <c r="F95"/>
  <c r="K95"/>
  <c r="Q95"/>
  <c r="F93"/>
  <c r="K93"/>
  <c r="Q93"/>
  <c r="F92"/>
  <c r="K92"/>
  <c r="F89"/>
  <c r="K89"/>
  <c r="Q89"/>
  <c r="F86"/>
  <c r="K86"/>
  <c r="F85"/>
  <c r="F83"/>
  <c r="K83"/>
  <c r="F82"/>
  <c r="K82"/>
  <c r="Q82"/>
  <c r="F80"/>
  <c r="K80"/>
  <c r="Q80"/>
  <c r="F76"/>
  <c r="F73"/>
  <c r="K73"/>
  <c r="Q73"/>
  <c r="F68"/>
  <c r="F66"/>
  <c r="Q66"/>
  <c r="F65"/>
  <c r="Q65"/>
  <c r="F64"/>
  <c r="F63"/>
  <c r="F62"/>
  <c r="Q62"/>
  <c r="F61"/>
  <c r="F60"/>
  <c r="Q60"/>
  <c r="F58"/>
  <c r="K58"/>
  <c r="Q58"/>
  <c r="F54"/>
  <c r="F50"/>
  <c r="K50"/>
  <c r="Q50"/>
  <c r="F49"/>
  <c r="F47"/>
  <c r="K47"/>
  <c r="F42"/>
  <c r="K42"/>
  <c r="Q42"/>
  <c r="F41"/>
  <c r="K41"/>
  <c r="Q41"/>
  <c r="F39"/>
  <c r="F35"/>
  <c r="K35"/>
  <c r="Q35"/>
  <c r="F34"/>
  <c r="K34"/>
  <c r="Q34"/>
  <c r="F31"/>
  <c r="F30"/>
  <c r="F27"/>
  <c r="K27"/>
  <c r="Q27"/>
  <c r="F25"/>
  <c r="F24"/>
  <c r="F22"/>
  <c r="K22"/>
  <c r="Q22"/>
  <c r="F21"/>
  <c r="F18"/>
  <c r="F17"/>
  <c r="K17"/>
  <c r="Q17"/>
  <c r="F15"/>
  <c r="K15"/>
  <c r="Q15"/>
  <c r="F14"/>
  <c r="F12"/>
  <c r="F11"/>
  <c r="K202"/>
  <c r="Q202"/>
  <c r="K198"/>
  <c r="Q198"/>
  <c r="K196"/>
  <c r="Q196"/>
  <c r="K194"/>
  <c r="K187"/>
  <c r="Q187"/>
  <c r="K171"/>
  <c r="Q171"/>
  <c r="K169"/>
  <c r="K166"/>
  <c r="Q166"/>
  <c r="K164"/>
  <c r="K159"/>
  <c r="K150"/>
  <c r="K146"/>
  <c r="K145"/>
  <c r="Q145"/>
  <c r="K142"/>
  <c r="K129"/>
  <c r="Q129"/>
  <c r="K123"/>
  <c r="Q123"/>
  <c r="K122"/>
  <c r="Q122"/>
  <c r="K120"/>
  <c r="Q120"/>
  <c r="K118"/>
  <c r="Q118"/>
  <c r="K116"/>
  <c r="K115"/>
  <c r="Q115"/>
  <c r="K111"/>
  <c r="K110"/>
  <c r="Q110"/>
  <c r="K106"/>
  <c r="K85"/>
  <c r="Q85"/>
  <c r="K79"/>
  <c r="K76"/>
  <c r="Q76"/>
  <c r="K68"/>
  <c r="Q64"/>
  <c r="K49"/>
  <c r="Q49"/>
  <c r="K46"/>
  <c r="Q46"/>
  <c r="K39"/>
  <c r="K31"/>
  <c r="K30"/>
  <c r="Q30"/>
  <c r="K29"/>
  <c r="K25"/>
  <c r="Q25"/>
  <c r="K24"/>
  <c r="Q24"/>
  <c r="K21"/>
  <c r="Q21"/>
  <c r="K18"/>
  <c r="Q18"/>
  <c r="K16"/>
  <c r="K14"/>
  <c r="Q14"/>
  <c r="Q194"/>
  <c r="Q169"/>
  <c r="Q159"/>
  <c r="Q146"/>
  <c r="Q116"/>
  <c r="Q111"/>
  <c r="Q106"/>
  <c r="Q31"/>
  <c r="Q103"/>
  <c r="N185"/>
  <c r="N184"/>
  <c r="Q92"/>
  <c r="L137"/>
  <c r="L136"/>
  <c r="M90"/>
  <c r="F97"/>
  <c r="Q97"/>
  <c r="K97"/>
  <c r="K94"/>
  <c r="Q100"/>
  <c r="Q170"/>
  <c r="K57"/>
  <c r="Q57"/>
  <c r="G136"/>
  <c r="F157"/>
  <c r="F108"/>
  <c r="Q108"/>
  <c r="Q117"/>
  <c r="Q142"/>
  <c r="F201"/>
  <c r="K201"/>
  <c r="Q201"/>
  <c r="K149"/>
  <c r="G67"/>
  <c r="G56"/>
  <c r="G55"/>
  <c r="J56"/>
  <c r="J55"/>
  <c r="F55"/>
  <c r="Q47"/>
  <c r="Q63"/>
  <c r="Q68"/>
  <c r="Q86"/>
  <c r="Q104"/>
  <c r="K161"/>
  <c r="Q161"/>
  <c r="Q149"/>
  <c r="F67"/>
  <c r="Q67"/>
  <c r="Q39"/>
  <c r="F16"/>
  <c r="Q16"/>
  <c r="K199"/>
  <c r="K200"/>
  <c r="G77"/>
  <c r="G199"/>
  <c r="F199"/>
  <c r="Q199"/>
  <c r="F56"/>
  <c r="G90"/>
  <c r="Q127"/>
  <c r="O136"/>
  <c r="K136"/>
  <c r="K137"/>
  <c r="K185"/>
  <c r="K184"/>
  <c r="Q200"/>
  <c r="J90"/>
  <c r="F90"/>
  <c r="F91"/>
  <c r="G51"/>
  <c r="G10"/>
  <c r="F51"/>
  <c r="F52"/>
  <c r="N147"/>
  <c r="F79"/>
  <c r="Q79"/>
  <c r="Q54"/>
  <c r="Q99"/>
  <c r="Q119"/>
  <c r="Q164"/>
  <c r="Q191"/>
  <c r="K140"/>
  <c r="Q140"/>
  <c r="H90"/>
  <c r="H147"/>
  <c r="H210"/>
  <c r="Q133"/>
  <c r="J77"/>
  <c r="F77"/>
  <c r="Q77"/>
  <c r="F48"/>
  <c r="Q48"/>
  <c r="F192"/>
  <c r="Q192"/>
  <c r="K208"/>
  <c r="Q208"/>
  <c r="I10"/>
  <c r="I9"/>
  <c r="P56"/>
  <c r="P55"/>
  <c r="P147"/>
  <c r="P210"/>
  <c r="K81"/>
  <c r="K157"/>
  <c r="Q157"/>
  <c r="Q12"/>
  <c r="Q11"/>
  <c r="Q83"/>
  <c r="Q107"/>
  <c r="I78"/>
  <c r="I77"/>
  <c r="N56"/>
  <c r="N55"/>
  <c r="N137"/>
  <c r="N136"/>
  <c r="Q183"/>
  <c r="G185"/>
  <c r="F186"/>
  <c r="Q186"/>
  <c r="Q59"/>
  <c r="F81"/>
  <c r="Q81"/>
  <c r="Q114"/>
  <c r="F94"/>
  <c r="Q94"/>
  <c r="F32"/>
  <c r="Q32"/>
  <c r="J43"/>
  <c r="F43"/>
  <c r="Q43"/>
  <c r="F44"/>
  <c r="Q44"/>
  <c r="K52"/>
  <c r="K51"/>
  <c r="M10"/>
  <c r="M9"/>
  <c r="K10"/>
  <c r="Q61"/>
  <c r="M137"/>
  <c r="M136"/>
  <c r="Q40"/>
  <c r="L205"/>
  <c r="K207"/>
  <c r="Q207"/>
  <c r="O56"/>
  <c r="J28"/>
  <c r="F28"/>
  <c r="K28"/>
  <c r="Q28"/>
  <c r="F29"/>
  <c r="Q29"/>
  <c r="F156"/>
  <c r="Q156"/>
  <c r="F165"/>
  <c r="Q165"/>
  <c r="K96"/>
  <c r="Q96"/>
  <c r="Q113"/>
  <c r="Q139"/>
  <c r="I56"/>
  <c r="I55"/>
  <c r="J185"/>
  <c r="J184"/>
  <c r="F188"/>
  <c r="Q188"/>
  <c r="J137"/>
  <c r="F138"/>
  <c r="Q138"/>
  <c r="F75"/>
  <c r="Q75"/>
  <c r="Q69"/>
  <c r="Q180"/>
  <c r="N10"/>
  <c r="N9"/>
  <c r="F148"/>
  <c r="G147"/>
  <c r="F147"/>
  <c r="G9"/>
  <c r="G184"/>
  <c r="F184"/>
  <c r="Q184"/>
  <c r="F185"/>
  <c r="Q185"/>
  <c r="J10"/>
  <c r="J9"/>
  <c r="N210"/>
  <c r="M210"/>
  <c r="I210"/>
  <c r="Q52"/>
  <c r="L204"/>
  <c r="K204"/>
  <c r="Q204"/>
  <c r="K205"/>
  <c r="Q205"/>
  <c r="L147"/>
  <c r="K147"/>
  <c r="K148"/>
  <c r="O55"/>
  <c r="K56"/>
  <c r="Q56"/>
  <c r="J136"/>
  <c r="F136"/>
  <c r="Q136"/>
  <c r="F137"/>
  <c r="Q137"/>
  <c r="Q51"/>
  <c r="F9"/>
  <c r="G210"/>
  <c r="K91"/>
  <c r="Q91"/>
  <c r="L90"/>
  <c r="J210"/>
  <c r="Q147"/>
  <c r="F10"/>
  <c r="Q10"/>
  <c r="K55"/>
  <c r="Q55"/>
  <c r="O210"/>
  <c r="Q148"/>
  <c r="K90"/>
  <c r="Q90"/>
  <c r="L210"/>
  <c r="K210"/>
  <c r="Q9"/>
  <c r="F210"/>
  <c r="Q210"/>
</calcChain>
</file>

<file path=xl/sharedStrings.xml><?xml version="1.0" encoding="utf-8"?>
<sst xmlns="http://schemas.openxmlformats.org/spreadsheetml/2006/main" count="468" uniqueCount="306">
  <si>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</si>
  <si>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</si>
  <si>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</si>
  <si>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</si>
  <si>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</si>
  <si>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</si>
  <si>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</si>
  <si>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</si>
  <si>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</si>
  <si>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</si>
  <si>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</si>
  <si>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</si>
  <si>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</si>
  <si>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</si>
  <si>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</si>
  <si>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</si>
  <si>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</si>
  <si>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</si>
  <si>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</si>
  <si>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</si>
  <si>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</si>
  <si>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</si>
  <si>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</si>
  <si>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</si>
  <si>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</si>
  <si>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</si>
  <si>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</si>
  <si>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</si>
  <si>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</si>
  <si>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</si>
  <si>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</si>
  <si>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</si>
  <si>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</si>
  <si>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</si>
  <si>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</si>
  <si>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</si>
  <si>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</si>
  <si>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</si>
  <si>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</si>
  <si>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</si>
  <si>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</si>
  <si>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</si>
  <si>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</si>
  <si>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</si>
  <si>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</si>
  <si>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</si>
  <si>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</si>
  <si>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</si>
  <si>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</si>
  <si>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</si>
  <si>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</si>
  <si>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</si>
  <si>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</si>
  <si>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</si>
  <si>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</si>
  <si>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</si>
  <si>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</si>
  <si>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</si>
  <si>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</si>
  <si>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</si>
  <si>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</si>
  <si>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</si>
  <si>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</si>
  <si>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</si>
  <si>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</si>
  <si>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</si>
  <si>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</si>
  <si>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</si>
  <si>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</si>
  <si>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</si>
  <si>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</si>
  <si>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</si>
  <si>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</si>
  <si>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</si>
  <si>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</si>
  <si>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</si>
  <si>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</si>
  <si>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</si>
  <si>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</si>
  <si>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</si>
  <si>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</si>
  <si>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</si>
  <si>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</si>
  <si>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</si>
  <si>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</si>
  <si>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</si>
  <si>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</si>
  <si>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</si>
  <si>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</si>
  <si>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</si>
  <si>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</si>
  <si>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</si>
  <si>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</si>
  <si>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</si>
  <si>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</si>
  <si>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</si>
  <si>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</si>
  <si>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</si>
  <si>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</si>
  <si>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</si>
  <si>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</si>
  <si>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</si>
  <si>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</si>
  <si>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</si>
  <si>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</si>
  <si>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</si>
  <si>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</si>
  <si>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</si>
  <si>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</si>
  <si>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</si>
  <si>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</si>
  <si>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</si>
  <si>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</si>
  <si>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</si>
  <si>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</si>
  <si>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</si>
  <si>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</si>
  <si>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</si>
  <si>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</si>
  <si>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</si>
  <si>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</si>
  <si>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</si>
  <si>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</si>
  <si>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</si>
  <si>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</si>
  <si>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</si>
  <si>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</si>
  <si>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</si>
  <si>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</si>
  <si>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</si>
  <si>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</si>
  <si>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</si>
  <si>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</si>
  <si>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</si>
  <si>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</si>
  <si>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</si>
  <si>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</si>
  <si>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</si>
  <si>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</si>
  <si>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</si>
  <si>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</si>
  <si>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</si>
  <si>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</si>
  <si>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</si>
  <si>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</si>
  <si>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</si>
  <si>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</si>
  <si>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</si>
  <si>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</si>
  <si>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</si>
  <si>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</si>
  <si>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</si>
  <si>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</si>
  <si>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</si>
  <si>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</si>
  <si>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</si>
  <si>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</si>
  <si>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</si>
  <si>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</si>
  <si>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</si>
  <si>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</si>
  <si>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</si>
  <si>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</si>
  <si>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</si>
  <si>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</si>
  <si>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</si>
  <si>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</si>
  <si>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</si>
  <si>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</si>
  <si>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</si>
  <si>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</si>
  <si>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</si>
  <si>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</si>
  <si>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</si>
  <si>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</si>
  <si>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</si>
  <si>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</si>
  <si>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</si>
  <si>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</si>
  <si>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</si>
  <si>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</si>
  <si>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</si>
  <si>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</si>
  <si>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</si>
  <si>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</si>
  <si>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</si>
  <si>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</si>
  <si>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</si>
  <si>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</si>
  <si>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</si>
  <si>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</si>
  <si>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</si>
  <si>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</si>
  <si>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</si>
  <si>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</si>
  <si>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</si>
  <si>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</si>
  <si>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</si>
  <si>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</si>
  <si>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</si>
  <si>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</si>
  <si>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</si>
  <si>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</si>
  <si>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</si>
  <si>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</si>
  <si>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</si>
  <si>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</si>
  <si>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</si>
  <si>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</si>
  <si>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</si>
  <si>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</si>
  <si>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</si>
  <si>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</si>
  <si>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</si>
  <si>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</si>
  <si>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</si>
  <si>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</si>
  <si>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</si>
  <si>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</si>
  <si>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</si>
  <si>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</si>
  <si>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</si>
  <si>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</si>
  <si>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</si>
  <si>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</si>
  <si>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</si>
  <si>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</si>
  <si>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</si>
  <si>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</si>
  <si>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</si>
  <si>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</si>
  <si>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</si>
  <si>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</si>
  <si>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</si>
  <si>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</si>
  <si>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</si>
  <si>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</si>
  <si>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</si>
  <si>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</si>
  <si>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</si>
  <si>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</si>
  <si>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</si>
  <si>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</si>
  <si>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</si>
  <si>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</si>
  <si>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</si>
  <si>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</si>
  <si>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</si>
  <si>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</si>
  <si>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</si>
  <si>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</si>
  <si>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</si>
  <si>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</si>
  <si>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</si>
  <si>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</si>
  <si>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</si>
  <si>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</si>
  <si>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</si>
  <si>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</si>
  <si>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</si>
  <si>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</si>
  <si>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</si>
  <si>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</si>
  <si>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</si>
  <si>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</si>
  <si>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</si>
  <si>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</si>
  <si>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</si>
  <si>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</si>
  <si>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</si>
  <si>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</si>
  <si>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</si>
  <si>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</si>
  <si>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</si>
  <si>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</si>
  <si>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</si>
  <si>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</si>
  <si>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</si>
  <si>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</si>
  <si>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</si>
  <si>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</si>
  <si>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</si>
  <si>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</si>
  <si>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</si>
  <si>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</si>
  <si>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8800</t>
  </si>
  <si>
    <t>Інші субвенції</t>
  </si>
  <si>
    <t>7618800</t>
  </si>
  <si>
    <t>Керівництво і управління у відповідній сфері у містах, селищах, селах</t>
  </si>
  <si>
    <t>7618010</t>
  </si>
  <si>
    <t>8010</t>
  </si>
  <si>
    <t>Резервний фонд</t>
  </si>
  <si>
    <t>Проведення невідкладних відновлювальних робіт, будівництво та реконструкція загальноосвітніх навчальних закладів</t>
  </si>
  <si>
    <t>Проведення невідкладних відновлювальних робіт, будівництво та реконструкція лікарень загального профілю</t>
  </si>
  <si>
    <t>0310170</t>
  </si>
  <si>
    <t>0725</t>
  </si>
  <si>
    <t>Первинна медична допомога населенню</t>
  </si>
  <si>
    <t>7810</t>
  </si>
  <si>
    <t>Видатки, невіднесені до основних груп</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</si>
  <si>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</si>
  <si>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6150</t>
  </si>
  <si>
    <t>0640</t>
  </si>
  <si>
    <t>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(з використанням внутрішньобудинкових систем), що вироблялися, транспортувалися та постачалися населенню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t>
  </si>
  <si>
    <t>0470</t>
  </si>
  <si>
    <t>Реалізація інвестиційних проектів</t>
  </si>
  <si>
    <t xml:space="preserve">Додаток № 3
до рішення двадцять другої сесії Лубенської                                       міської ради від 17.08.2017р.
</t>
  </si>
</sst>
</file>

<file path=xl/styles.xml><?xml version="1.0" encoding="utf-8"?>
<styleSheet xmlns="http://schemas.openxmlformats.org/spreadsheetml/2006/main">
  <numFmts count="1">
    <numFmt numFmtId="164" formatCode="#,##0.0"/>
  </numFmts>
  <fonts count="33">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79">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2" fillId="2" borderId="4" xfId="0" applyNumberFormat="1"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3" fillId="2" borderId="0"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225"/>
  <sheetViews>
    <sheetView tabSelected="1" view="pageBreakPreview" topLeftCell="B4" zoomScaleNormal="100" workbookViewId="0">
      <pane xSplit="4" ySplit="5" topLeftCell="L156" activePane="bottomRight" state="frozen"/>
      <selection activeCell="B4" sqref="B4"/>
      <selection pane="topRight" activeCell="F4" sqref="F4"/>
      <selection pane="bottomLeft" activeCell="B9" sqref="B9"/>
      <selection pane="bottomRight" activeCell="P104" sqref="P104"/>
    </sheetView>
  </sheetViews>
  <sheetFormatPr defaultColWidth="7.85546875" defaultRowHeight="12.75"/>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9.8554687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c r="A1" s="1"/>
      <c r="B1" s="75"/>
      <c r="C1" s="75"/>
      <c r="D1" s="75"/>
      <c r="E1" s="75"/>
      <c r="F1" s="75"/>
      <c r="G1" s="75"/>
      <c r="H1" s="75"/>
      <c r="I1" s="75"/>
      <c r="J1" s="75"/>
      <c r="K1" s="75"/>
      <c r="L1" s="75"/>
      <c r="M1" s="75"/>
      <c r="N1" s="75"/>
      <c r="O1" s="75"/>
      <c r="P1" s="75"/>
      <c r="Q1" s="75"/>
    </row>
    <row r="2" spans="1:18" ht="66" customHeight="1">
      <c r="F2" s="5"/>
      <c r="G2" s="5"/>
      <c r="H2" s="5"/>
      <c r="I2" s="5"/>
      <c r="J2" s="5"/>
      <c r="K2" s="5"/>
      <c r="L2" s="5"/>
      <c r="M2" s="5"/>
      <c r="N2" s="76" t="s">
        <v>305</v>
      </c>
      <c r="O2" s="76"/>
      <c r="P2" s="76"/>
      <c r="Q2" s="76"/>
      <c r="R2" s="76"/>
    </row>
    <row r="3" spans="1:18" ht="45.6" customHeight="1">
      <c r="B3" s="77" t="s">
        <v>257</v>
      </c>
      <c r="C3" s="78"/>
      <c r="D3" s="78"/>
      <c r="E3" s="78"/>
      <c r="F3" s="78"/>
      <c r="G3" s="78"/>
      <c r="H3" s="78"/>
      <c r="I3" s="78"/>
      <c r="J3" s="78"/>
      <c r="K3" s="78"/>
      <c r="L3" s="78"/>
      <c r="M3" s="78"/>
      <c r="N3" s="78"/>
      <c r="O3" s="78"/>
      <c r="P3" s="78"/>
      <c r="Q3" s="78"/>
    </row>
    <row r="4" spans="1:18" ht="13.5" customHeight="1">
      <c r="B4" s="7"/>
      <c r="C4" s="8"/>
      <c r="D4" s="8"/>
      <c r="E4" s="9"/>
      <c r="F4" s="9"/>
      <c r="G4" s="9"/>
      <c r="H4" s="10"/>
      <c r="I4" s="9"/>
      <c r="J4" s="9"/>
      <c r="K4" s="11"/>
      <c r="L4" s="12"/>
      <c r="M4" s="12"/>
      <c r="N4" s="12"/>
      <c r="O4" s="12"/>
      <c r="P4" s="12"/>
      <c r="Q4" s="13" t="s">
        <v>0</v>
      </c>
    </row>
    <row r="5" spans="1:18" s="15" customFormat="1" ht="21.75" customHeight="1">
      <c r="A5" s="14"/>
      <c r="B5" s="67" t="s">
        <v>1</v>
      </c>
      <c r="C5" s="67" t="s">
        <v>2</v>
      </c>
      <c r="D5" s="67" t="s">
        <v>3</v>
      </c>
      <c r="E5" s="71" t="s">
        <v>4</v>
      </c>
      <c r="F5" s="65" t="s">
        <v>5</v>
      </c>
      <c r="G5" s="65"/>
      <c r="H5" s="65"/>
      <c r="I5" s="65"/>
      <c r="J5" s="65"/>
      <c r="K5" s="65" t="s">
        <v>6</v>
      </c>
      <c r="L5" s="65"/>
      <c r="M5" s="65"/>
      <c r="N5" s="65"/>
      <c r="O5" s="65"/>
      <c r="P5" s="65"/>
      <c r="Q5" s="65" t="s">
        <v>7</v>
      </c>
    </row>
    <row r="6" spans="1:18" s="15" customFormat="1" ht="16.5" customHeight="1">
      <c r="A6" s="16"/>
      <c r="B6" s="68"/>
      <c r="C6" s="68"/>
      <c r="D6" s="68"/>
      <c r="E6" s="64"/>
      <c r="F6" s="64" t="s">
        <v>8</v>
      </c>
      <c r="G6" s="72" t="s">
        <v>9</v>
      </c>
      <c r="H6" s="64" t="s">
        <v>10</v>
      </c>
      <c r="I6" s="64"/>
      <c r="J6" s="72" t="s">
        <v>11</v>
      </c>
      <c r="K6" s="64" t="s">
        <v>8</v>
      </c>
      <c r="L6" s="66" t="s">
        <v>9</v>
      </c>
      <c r="M6" s="64" t="s">
        <v>10</v>
      </c>
      <c r="N6" s="64"/>
      <c r="O6" s="66" t="s">
        <v>11</v>
      </c>
      <c r="P6" s="17" t="s">
        <v>10</v>
      </c>
      <c r="Q6" s="65"/>
    </row>
    <row r="7" spans="1:18" s="15" customFormat="1" ht="20.25" customHeight="1">
      <c r="A7" s="18"/>
      <c r="B7" s="68"/>
      <c r="C7" s="68"/>
      <c r="D7" s="68"/>
      <c r="E7" s="64"/>
      <c r="F7" s="64"/>
      <c r="G7" s="73"/>
      <c r="H7" s="64" t="s">
        <v>12</v>
      </c>
      <c r="I7" s="64" t="s">
        <v>13</v>
      </c>
      <c r="J7" s="73"/>
      <c r="K7" s="64"/>
      <c r="L7" s="66"/>
      <c r="M7" s="64" t="s">
        <v>12</v>
      </c>
      <c r="N7" s="64" t="s">
        <v>13</v>
      </c>
      <c r="O7" s="66"/>
      <c r="P7" s="71" t="s">
        <v>14</v>
      </c>
      <c r="Q7" s="65"/>
    </row>
    <row r="8" spans="1:18" s="15" customFormat="1">
      <c r="A8" s="19"/>
      <c r="B8" s="69"/>
      <c r="C8" s="69"/>
      <c r="D8" s="69"/>
      <c r="E8" s="64"/>
      <c r="F8" s="64"/>
      <c r="G8" s="74"/>
      <c r="H8" s="64"/>
      <c r="I8" s="64"/>
      <c r="J8" s="74"/>
      <c r="K8" s="64"/>
      <c r="L8" s="66"/>
      <c r="M8" s="64"/>
      <c r="N8" s="64"/>
      <c r="O8" s="66"/>
      <c r="P8" s="71"/>
      <c r="Q8" s="65"/>
    </row>
    <row r="9" spans="1:18" s="24" customFormat="1" ht="27">
      <c r="A9" s="20"/>
      <c r="B9" s="42" t="s">
        <v>15</v>
      </c>
      <c r="C9" s="42"/>
      <c r="D9" s="42"/>
      <c r="E9" s="43" t="s">
        <v>240</v>
      </c>
      <c r="F9" s="58">
        <f>G9+J9</f>
        <v>25000</v>
      </c>
      <c r="G9" s="58">
        <f>G10</f>
        <v>25000</v>
      </c>
      <c r="H9" s="58">
        <f>H10</f>
        <v>0</v>
      </c>
      <c r="I9" s="58">
        <f>I10</f>
        <v>0</v>
      </c>
      <c r="J9" s="58">
        <f>J10</f>
        <v>0</v>
      </c>
      <c r="K9" s="58">
        <f>L9+O9</f>
        <v>0</v>
      </c>
      <c r="L9" s="58">
        <f>L10</f>
        <v>0</v>
      </c>
      <c r="M9" s="58">
        <f>M10</f>
        <v>0</v>
      </c>
      <c r="N9" s="58">
        <f>N10</f>
        <v>0</v>
      </c>
      <c r="O9" s="58">
        <f>O10</f>
        <v>0</v>
      </c>
      <c r="P9" s="58">
        <f>P10</f>
        <v>0</v>
      </c>
      <c r="Q9" s="58">
        <f>F9+K9</f>
        <v>25000</v>
      </c>
    </row>
    <row r="10" spans="1:18" s="15" customFormat="1" ht="14.25">
      <c r="A10" s="25"/>
      <c r="B10" s="21" t="s">
        <v>16</v>
      </c>
      <c r="C10" s="21"/>
      <c r="D10" s="21"/>
      <c r="E10" s="22" t="s">
        <v>179</v>
      </c>
      <c r="F10" s="58">
        <f t="shared" ref="F10:F92" si="0">G10+J10</f>
        <v>25000</v>
      </c>
      <c r="G10" s="58">
        <f>G11+G13+G28+G40+G48+G51+G46+G43</f>
        <v>25000</v>
      </c>
      <c r="H10" s="58">
        <f>H11+H13+H28+H40+H48+H51+H46+H43</f>
        <v>0</v>
      </c>
      <c r="I10" s="58">
        <f>I11+I13+I28+I40+I48+I51+I46+I43</f>
        <v>0</v>
      </c>
      <c r="J10" s="58">
        <f>J11+J13+J28+J40+J48+J51+J46+J43</f>
        <v>0</v>
      </c>
      <c r="K10" s="58">
        <f t="shared" ref="K10:K92" si="1">L10+O10</f>
        <v>0</v>
      </c>
      <c r="L10" s="58">
        <f>L11+L13+L28+L40+L48+L51+L46+L43</f>
        <v>0</v>
      </c>
      <c r="M10" s="58">
        <f>M11+M13+M28+M40+M48+M51+M46+M43</f>
        <v>0</v>
      </c>
      <c r="N10" s="58">
        <f>N11+N13+N28+N40+N48+N51+N46+N43</f>
        <v>0</v>
      </c>
      <c r="O10" s="58">
        <f>O11+O13+O28+O40+O48+O51+O46+O43</f>
        <v>0</v>
      </c>
      <c r="P10" s="58">
        <f>P11+P13+P28+P40+P48+P51+P46+P43</f>
        <v>0</v>
      </c>
      <c r="Q10" s="58">
        <f t="shared" ref="Q10:Q92" si="2">F10+K10</f>
        <v>25000</v>
      </c>
    </row>
    <row r="11" spans="1:18" s="15" customFormat="1" ht="14.25">
      <c r="A11" s="25"/>
      <c r="B11" s="21" t="s">
        <v>98</v>
      </c>
      <c r="C11" s="21" t="s">
        <v>118</v>
      </c>
      <c r="D11" s="21"/>
      <c r="E11" s="22" t="s">
        <v>99</v>
      </c>
      <c r="F11" s="58">
        <f>F12</f>
        <v>0</v>
      </c>
      <c r="G11" s="58">
        <f t="shared" ref="G11:Q11" si="3">G12</f>
        <v>0</v>
      </c>
      <c r="H11" s="58">
        <f t="shared" si="3"/>
        <v>0</v>
      </c>
      <c r="I11" s="58">
        <f t="shared" si="3"/>
        <v>0</v>
      </c>
      <c r="J11" s="58">
        <f t="shared" si="3"/>
        <v>0</v>
      </c>
      <c r="K11" s="58">
        <f t="shared" si="3"/>
        <v>0</v>
      </c>
      <c r="L11" s="58">
        <f t="shared" si="3"/>
        <v>0</v>
      </c>
      <c r="M11" s="58">
        <f t="shared" si="3"/>
        <v>0</v>
      </c>
      <c r="N11" s="58">
        <f t="shared" si="3"/>
        <v>0</v>
      </c>
      <c r="O11" s="58">
        <f t="shared" si="3"/>
        <v>0</v>
      </c>
      <c r="P11" s="58">
        <f t="shared" si="3"/>
        <v>0</v>
      </c>
      <c r="Q11" s="58">
        <f t="shared" si="3"/>
        <v>0</v>
      </c>
    </row>
    <row r="12" spans="1:18" s="15" customFormat="1" ht="45" hidden="1">
      <c r="A12" s="25"/>
      <c r="B12" s="21" t="s">
        <v>294</v>
      </c>
      <c r="C12" s="26" t="s">
        <v>17</v>
      </c>
      <c r="D12" s="26" t="s">
        <v>18</v>
      </c>
      <c r="E12" s="27" t="s">
        <v>19</v>
      </c>
      <c r="F12" s="58">
        <f t="shared" si="0"/>
        <v>0</v>
      </c>
      <c r="G12" s="59"/>
      <c r="H12" s="59"/>
      <c r="I12" s="59"/>
      <c r="J12" s="58"/>
      <c r="K12" s="58">
        <f t="shared" si="1"/>
        <v>0</v>
      </c>
      <c r="L12" s="58"/>
      <c r="M12" s="58"/>
      <c r="N12" s="58"/>
      <c r="O12" s="59"/>
      <c r="P12" s="59"/>
      <c r="Q12" s="58">
        <f t="shared" si="2"/>
        <v>0</v>
      </c>
    </row>
    <row r="13" spans="1:18" s="15" customFormat="1" ht="15">
      <c r="A13" s="25"/>
      <c r="B13" s="21" t="s">
        <v>100</v>
      </c>
      <c r="C13" s="21" t="s">
        <v>127</v>
      </c>
      <c r="D13" s="26"/>
      <c r="E13" s="31" t="s">
        <v>101</v>
      </c>
      <c r="F13" s="58">
        <f t="shared" si="0"/>
        <v>25000</v>
      </c>
      <c r="G13" s="58">
        <f>G14+G16+G19+G22+G24+G25</f>
        <v>25000</v>
      </c>
      <c r="H13" s="58">
        <f>H14+H16+H19+H22+H24+H25</f>
        <v>0</v>
      </c>
      <c r="I13" s="58">
        <f>I14+I16+I19+I22+I24+I25</f>
        <v>0</v>
      </c>
      <c r="J13" s="58">
        <f>J14+J16+J19+J22+J24+J25</f>
        <v>0</v>
      </c>
      <c r="K13" s="58">
        <f t="shared" si="1"/>
        <v>0</v>
      </c>
      <c r="L13" s="58">
        <f>L14+L16+L19+L22+L24+L25</f>
        <v>0</v>
      </c>
      <c r="M13" s="58">
        <f>M14+M16+M19+M22+M24+M25</f>
        <v>0</v>
      </c>
      <c r="N13" s="58">
        <f>N14+N16+N19+N22+N24+N25</f>
        <v>0</v>
      </c>
      <c r="O13" s="58">
        <f>O14+O16+O19+O22+O24+O25</f>
        <v>0</v>
      </c>
      <c r="P13" s="58">
        <f>P14+P16+P19+P22+P24+P25</f>
        <v>0</v>
      </c>
      <c r="Q13" s="58">
        <f t="shared" si="2"/>
        <v>25000</v>
      </c>
    </row>
    <row r="14" spans="1:18" s="15" customFormat="1" ht="14.25" hidden="1">
      <c r="A14" s="25"/>
      <c r="B14" s="21" t="s">
        <v>91</v>
      </c>
      <c r="C14" s="21" t="s">
        <v>92</v>
      </c>
      <c r="D14" s="21"/>
      <c r="E14" s="31" t="s">
        <v>93</v>
      </c>
      <c r="F14" s="58">
        <f t="shared" si="0"/>
        <v>0</v>
      </c>
      <c r="G14" s="59"/>
      <c r="H14" s="59">
        <f>H15</f>
        <v>0</v>
      </c>
      <c r="I14" s="56">
        <f>I15</f>
        <v>0</v>
      </c>
      <c r="J14" s="23">
        <f>J15</f>
        <v>0</v>
      </c>
      <c r="K14" s="58">
        <f t="shared" si="1"/>
        <v>0</v>
      </c>
      <c r="L14" s="58"/>
      <c r="M14" s="58"/>
      <c r="N14" s="58"/>
      <c r="O14" s="58"/>
      <c r="P14" s="58"/>
      <c r="Q14" s="58">
        <f t="shared" si="2"/>
        <v>0</v>
      </c>
    </row>
    <row r="15" spans="1:18" s="15" customFormat="1" ht="15" hidden="1">
      <c r="A15" s="25"/>
      <c r="B15" s="21" t="s">
        <v>23</v>
      </c>
      <c r="C15" s="28">
        <v>3112</v>
      </c>
      <c r="D15" s="26" t="s">
        <v>24</v>
      </c>
      <c r="E15" s="29" t="s">
        <v>25</v>
      </c>
      <c r="F15" s="58">
        <f t="shared" si="0"/>
        <v>0</v>
      </c>
      <c r="G15" s="59"/>
      <c r="H15" s="59"/>
      <c r="I15" s="59"/>
      <c r="J15" s="58"/>
      <c r="K15" s="58">
        <f t="shared" si="1"/>
        <v>0</v>
      </c>
      <c r="L15" s="58"/>
      <c r="M15" s="58"/>
      <c r="N15" s="58"/>
      <c r="O15" s="58"/>
      <c r="P15" s="58"/>
      <c r="Q15" s="58">
        <f t="shared" si="2"/>
        <v>0</v>
      </c>
    </row>
    <row r="16" spans="1:18" s="15" customFormat="1" ht="14.25" hidden="1">
      <c r="A16" s="25"/>
      <c r="B16" s="21" t="s">
        <v>94</v>
      </c>
      <c r="C16" s="30">
        <v>3130</v>
      </c>
      <c r="D16" s="21"/>
      <c r="E16" s="22" t="s">
        <v>95</v>
      </c>
      <c r="F16" s="58">
        <f t="shared" si="0"/>
        <v>0</v>
      </c>
      <c r="G16" s="59">
        <f>G17+G18</f>
        <v>0</v>
      </c>
      <c r="H16" s="58">
        <f>H17+H18</f>
        <v>0</v>
      </c>
      <c r="I16" s="56">
        <f>I17+I18</f>
        <v>0</v>
      </c>
      <c r="J16" s="23">
        <f>J17+J18</f>
        <v>0</v>
      </c>
      <c r="K16" s="58">
        <f t="shared" si="1"/>
        <v>0</v>
      </c>
      <c r="L16" s="58"/>
      <c r="M16" s="58"/>
      <c r="N16" s="58"/>
      <c r="O16" s="58"/>
      <c r="P16" s="58"/>
      <c r="Q16" s="58">
        <f t="shared" si="2"/>
        <v>0</v>
      </c>
    </row>
    <row r="17" spans="1:17" s="15" customFormat="1" ht="15" hidden="1">
      <c r="A17" s="25"/>
      <c r="B17" s="21" t="s">
        <v>26</v>
      </c>
      <c r="C17" s="28">
        <v>3131</v>
      </c>
      <c r="D17" s="26" t="s">
        <v>24</v>
      </c>
      <c r="E17" s="29" t="s">
        <v>27</v>
      </c>
      <c r="F17" s="58">
        <f t="shared" si="0"/>
        <v>0</v>
      </c>
      <c r="G17" s="59"/>
      <c r="H17" s="59"/>
      <c r="I17" s="59"/>
      <c r="J17" s="58"/>
      <c r="K17" s="58">
        <f t="shared" si="1"/>
        <v>0</v>
      </c>
      <c r="L17" s="58"/>
      <c r="M17" s="58"/>
      <c r="N17" s="58"/>
      <c r="O17" s="58"/>
      <c r="P17" s="58"/>
      <c r="Q17" s="58">
        <f t="shared" si="2"/>
        <v>0</v>
      </c>
    </row>
    <row r="18" spans="1:17" s="15" customFormat="1" ht="15" hidden="1">
      <c r="A18" s="25"/>
      <c r="B18" s="21" t="s">
        <v>28</v>
      </c>
      <c r="C18" s="28">
        <v>3132</v>
      </c>
      <c r="D18" s="26" t="s">
        <v>24</v>
      </c>
      <c r="E18" s="29" t="s">
        <v>29</v>
      </c>
      <c r="F18" s="58">
        <f t="shared" si="0"/>
        <v>0</v>
      </c>
      <c r="G18" s="59"/>
      <c r="H18" s="58"/>
      <c r="I18" s="58"/>
      <c r="J18" s="58"/>
      <c r="K18" s="58">
        <f t="shared" si="1"/>
        <v>0</v>
      </c>
      <c r="L18" s="58"/>
      <c r="M18" s="58"/>
      <c r="N18" s="58"/>
      <c r="O18" s="58"/>
      <c r="P18" s="58"/>
      <c r="Q18" s="58">
        <f t="shared" si="2"/>
        <v>0</v>
      </c>
    </row>
    <row r="19" spans="1:17" s="15" customFormat="1" ht="15" hidden="1">
      <c r="A19" s="25"/>
      <c r="B19" s="21" t="s">
        <v>30</v>
      </c>
      <c r="C19" s="30">
        <v>3140</v>
      </c>
      <c r="D19" s="26"/>
      <c r="E19" s="22" t="s">
        <v>258</v>
      </c>
      <c r="F19" s="58">
        <f>F20</f>
        <v>0</v>
      </c>
      <c r="G19" s="59">
        <f>G20</f>
        <v>0</v>
      </c>
      <c r="H19" s="59">
        <f>H20</f>
        <v>0</v>
      </c>
      <c r="I19" s="59">
        <f>I20</f>
        <v>0</v>
      </c>
      <c r="J19" s="59">
        <f>J20</f>
        <v>0</v>
      </c>
      <c r="K19" s="58">
        <f t="shared" si="1"/>
        <v>0</v>
      </c>
      <c r="L19" s="59">
        <f>L20</f>
        <v>0</v>
      </c>
      <c r="M19" s="59">
        <f>M20</f>
        <v>0</v>
      </c>
      <c r="N19" s="59">
        <f>N20</f>
        <v>0</v>
      </c>
      <c r="O19" s="59">
        <f>O20</f>
        <v>0</v>
      </c>
      <c r="P19" s="59">
        <f>P20</f>
        <v>0</v>
      </c>
      <c r="Q19" s="58">
        <f t="shared" si="2"/>
        <v>0</v>
      </c>
    </row>
    <row r="20" spans="1:17" s="15" customFormat="1" ht="30" hidden="1">
      <c r="A20" s="25"/>
      <c r="B20" s="21" t="s">
        <v>259</v>
      </c>
      <c r="C20" s="28">
        <v>3141</v>
      </c>
      <c r="D20" s="26" t="s">
        <v>24</v>
      </c>
      <c r="E20" s="29" t="s">
        <v>260</v>
      </c>
      <c r="F20" s="58">
        <f t="shared" si="0"/>
        <v>0</v>
      </c>
      <c r="G20" s="59"/>
      <c r="H20" s="58"/>
      <c r="I20" s="58"/>
      <c r="J20" s="58"/>
      <c r="K20" s="58">
        <f t="shared" si="1"/>
        <v>0</v>
      </c>
      <c r="L20" s="58"/>
      <c r="M20" s="58"/>
      <c r="N20" s="58"/>
      <c r="O20" s="59"/>
      <c r="P20" s="59"/>
      <c r="Q20" s="58">
        <f t="shared" si="2"/>
        <v>0</v>
      </c>
    </row>
    <row r="21" spans="1:17" s="15" customFormat="1" ht="15" hidden="1">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5" hidden="1">
      <c r="A22" s="25"/>
      <c r="B22" s="21" t="s">
        <v>33</v>
      </c>
      <c r="C22" s="28">
        <v>3160</v>
      </c>
      <c r="D22" s="26" t="s">
        <v>24</v>
      </c>
      <c r="E22" s="29" t="s">
        <v>34</v>
      </c>
      <c r="F22" s="58">
        <f t="shared" si="0"/>
        <v>0</v>
      </c>
      <c r="G22" s="59"/>
      <c r="H22" s="59"/>
      <c r="I22" s="59"/>
      <c r="J22" s="59"/>
      <c r="K22" s="58">
        <f t="shared" si="1"/>
        <v>0</v>
      </c>
      <c r="L22" s="59"/>
      <c r="M22" s="59"/>
      <c r="N22" s="59"/>
      <c r="O22" s="59"/>
      <c r="P22" s="59"/>
      <c r="Q22" s="58">
        <f t="shared" si="2"/>
        <v>0</v>
      </c>
    </row>
    <row r="23" spans="1:17" s="15" customFormat="1" ht="15" hidden="1">
      <c r="A23" s="25"/>
      <c r="B23" s="21" t="s">
        <v>96</v>
      </c>
      <c r="C23" s="30">
        <v>3200</v>
      </c>
      <c r="D23" s="26"/>
      <c r="E23" s="22" t="s">
        <v>97</v>
      </c>
      <c r="F23" s="58">
        <f t="shared" si="0"/>
        <v>0</v>
      </c>
      <c r="G23" s="58">
        <f>G24</f>
        <v>0</v>
      </c>
      <c r="H23" s="58">
        <f>H24</f>
        <v>0</v>
      </c>
      <c r="I23" s="23">
        <f>I24</f>
        <v>0</v>
      </c>
      <c r="J23" s="23">
        <f>J24</f>
        <v>0</v>
      </c>
      <c r="K23" s="58">
        <f t="shared" si="1"/>
        <v>0</v>
      </c>
      <c r="L23" s="59">
        <f>L24+L25+L27</f>
        <v>0</v>
      </c>
      <c r="M23" s="59">
        <f>M24+M25+M27</f>
        <v>0</v>
      </c>
      <c r="N23" s="59">
        <f>N24+N25+N27</f>
        <v>0</v>
      </c>
      <c r="O23" s="59">
        <f>O24+O25+O27</f>
        <v>0</v>
      </c>
      <c r="P23" s="59">
        <f>P24+P25+P27</f>
        <v>0</v>
      </c>
      <c r="Q23" s="58">
        <f t="shared" si="2"/>
        <v>0</v>
      </c>
    </row>
    <row r="24" spans="1:17" s="15" customFormat="1" ht="30" hidden="1">
      <c r="A24" s="25"/>
      <c r="B24" s="21" t="s">
        <v>35</v>
      </c>
      <c r="C24" s="28">
        <v>3202</v>
      </c>
      <c r="D24" s="26" t="s">
        <v>36</v>
      </c>
      <c r="E24" s="29" t="s">
        <v>37</v>
      </c>
      <c r="F24" s="58">
        <f t="shared" si="0"/>
        <v>0</v>
      </c>
      <c r="G24" s="59"/>
      <c r="H24" s="59"/>
      <c r="I24" s="59"/>
      <c r="J24" s="59"/>
      <c r="K24" s="58">
        <f t="shared" si="1"/>
        <v>0</v>
      </c>
      <c r="L24" s="59"/>
      <c r="M24" s="59"/>
      <c r="N24" s="59"/>
      <c r="O24" s="59"/>
      <c r="P24" s="59"/>
      <c r="Q24" s="58">
        <f t="shared" si="2"/>
        <v>0</v>
      </c>
    </row>
    <row r="25" spans="1:17" s="15" customFormat="1" ht="15">
      <c r="A25" s="25"/>
      <c r="B25" s="21" t="s">
        <v>20</v>
      </c>
      <c r="C25" s="28">
        <v>3400</v>
      </c>
      <c r="D25" s="26" t="s">
        <v>21</v>
      </c>
      <c r="E25" s="29" t="s">
        <v>22</v>
      </c>
      <c r="F25" s="58">
        <f t="shared" si="0"/>
        <v>25000</v>
      </c>
      <c r="G25" s="59">
        <v>25000</v>
      </c>
      <c r="H25" s="59"/>
      <c r="I25" s="59"/>
      <c r="J25" s="59"/>
      <c r="K25" s="58">
        <f t="shared" si="1"/>
        <v>0</v>
      </c>
      <c r="L25" s="59"/>
      <c r="M25" s="59"/>
      <c r="N25" s="59"/>
      <c r="O25" s="59"/>
      <c r="P25" s="59"/>
      <c r="Q25" s="58">
        <f t="shared" si="2"/>
        <v>25000</v>
      </c>
    </row>
    <row r="26" spans="1:17" s="15" customFormat="1" ht="15" hidden="1">
      <c r="A26" s="25"/>
      <c r="B26" s="21" t="s">
        <v>20</v>
      </c>
      <c r="C26" s="28">
        <v>3400</v>
      </c>
      <c r="D26" s="26" t="s">
        <v>256</v>
      </c>
      <c r="E26" s="29" t="s">
        <v>22</v>
      </c>
      <c r="F26" s="58">
        <f t="shared" si="0"/>
        <v>0</v>
      </c>
      <c r="G26" s="59"/>
      <c r="H26" s="59"/>
      <c r="I26" s="59"/>
      <c r="J26" s="59"/>
      <c r="K26" s="58"/>
      <c r="L26" s="59"/>
      <c r="M26" s="59"/>
      <c r="N26" s="59"/>
      <c r="O26" s="59"/>
      <c r="P26" s="59"/>
      <c r="Q26" s="58">
        <f t="shared" si="2"/>
        <v>0</v>
      </c>
    </row>
    <row r="27" spans="1:17" s="15" customFormat="1" ht="15" hidden="1">
      <c r="A27" s="25"/>
      <c r="B27" s="21" t="s">
        <v>31</v>
      </c>
      <c r="C27" s="28">
        <v>3500</v>
      </c>
      <c r="D27" s="26" t="s">
        <v>24</v>
      </c>
      <c r="E27" s="29" t="s">
        <v>32</v>
      </c>
      <c r="F27" s="58">
        <f t="shared" si="0"/>
        <v>0</v>
      </c>
      <c r="G27" s="59"/>
      <c r="H27" s="59"/>
      <c r="I27" s="59"/>
      <c r="J27" s="59"/>
      <c r="K27" s="58">
        <f t="shared" si="1"/>
        <v>0</v>
      </c>
      <c r="L27" s="59"/>
      <c r="M27" s="59"/>
      <c r="N27" s="59"/>
      <c r="O27" s="59"/>
      <c r="P27" s="59"/>
      <c r="Q27" s="58">
        <f t="shared" si="2"/>
        <v>0</v>
      </c>
    </row>
    <row r="28" spans="1:17" s="15" customFormat="1" ht="15" hidden="1">
      <c r="A28" s="25"/>
      <c r="B28" s="21" t="s">
        <v>102</v>
      </c>
      <c r="C28" s="30">
        <v>5000</v>
      </c>
      <c r="D28" s="26"/>
      <c r="E28" s="22" t="s">
        <v>103</v>
      </c>
      <c r="F28" s="58">
        <f t="shared" si="0"/>
        <v>0</v>
      </c>
      <c r="G28" s="58">
        <f>G32+G34+G36+G38</f>
        <v>0</v>
      </c>
      <c r="H28" s="58">
        <f>H29+H34+H38</f>
        <v>0</v>
      </c>
      <c r="I28" s="23">
        <f>I29+I34+I38</f>
        <v>0</v>
      </c>
      <c r="J28" s="23">
        <f>J29+J34+J38</f>
        <v>0</v>
      </c>
      <c r="K28" s="58">
        <f t="shared" si="1"/>
        <v>0</v>
      </c>
      <c r="L28" s="58">
        <f>L32+L34+L36+L38</f>
        <v>0</v>
      </c>
      <c r="M28" s="58">
        <f>M32+M34+M36+M38</f>
        <v>0</v>
      </c>
      <c r="N28" s="58">
        <f>N32+N34+N36+N38</f>
        <v>0</v>
      </c>
      <c r="O28" s="58">
        <f>O32+O34+O36+O38</f>
        <v>0</v>
      </c>
      <c r="P28" s="58">
        <f>P32+P34+P36+P38</f>
        <v>0</v>
      </c>
      <c r="Q28" s="58">
        <f t="shared" si="2"/>
        <v>0</v>
      </c>
    </row>
    <row r="29" spans="1:17" s="15" customFormat="1" ht="14.25" hidden="1">
      <c r="A29" s="25"/>
      <c r="B29" s="21" t="s">
        <v>104</v>
      </c>
      <c r="C29" s="30">
        <v>5010</v>
      </c>
      <c r="D29" s="21"/>
      <c r="E29" s="22" t="s">
        <v>105</v>
      </c>
      <c r="F29" s="58">
        <f t="shared" si="0"/>
        <v>0</v>
      </c>
      <c r="G29" s="58">
        <f>G30+G31</f>
        <v>0</v>
      </c>
      <c r="H29" s="58">
        <f>H30+H31</f>
        <v>0</v>
      </c>
      <c r="I29" s="23">
        <f>I30+I31</f>
        <v>0</v>
      </c>
      <c r="J29" s="23">
        <f>J30+J31</f>
        <v>0</v>
      </c>
      <c r="K29" s="58">
        <f t="shared" si="1"/>
        <v>0</v>
      </c>
      <c r="L29" s="59"/>
      <c r="M29" s="59"/>
      <c r="N29" s="59"/>
      <c r="O29" s="59"/>
      <c r="P29" s="59"/>
      <c r="Q29" s="58">
        <f t="shared" si="2"/>
        <v>0</v>
      </c>
    </row>
    <row r="30" spans="1:17" s="15" customFormat="1" ht="30" hidden="1">
      <c r="A30" s="25"/>
      <c r="B30" s="21" t="s">
        <v>38</v>
      </c>
      <c r="C30" s="28">
        <v>5011</v>
      </c>
      <c r="D30" s="26" t="s">
        <v>39</v>
      </c>
      <c r="E30" s="29" t="s">
        <v>40</v>
      </c>
      <c r="F30" s="58">
        <f t="shared" si="0"/>
        <v>0</v>
      </c>
      <c r="G30" s="59"/>
      <c r="H30" s="59"/>
      <c r="I30" s="59"/>
      <c r="J30" s="59"/>
      <c r="K30" s="58">
        <f t="shared" si="1"/>
        <v>0</v>
      </c>
      <c r="L30" s="59"/>
      <c r="M30" s="59"/>
      <c r="N30" s="59"/>
      <c r="O30" s="59"/>
      <c r="P30" s="59"/>
      <c r="Q30" s="58">
        <f t="shared" si="2"/>
        <v>0</v>
      </c>
    </row>
    <row r="31" spans="1:17" s="15" customFormat="1" ht="30" hidden="1">
      <c r="A31" s="25"/>
      <c r="B31" s="21" t="s">
        <v>43</v>
      </c>
      <c r="C31" s="28">
        <v>5012</v>
      </c>
      <c r="D31" s="26" t="s">
        <v>39</v>
      </c>
      <c r="E31" s="29" t="s">
        <v>44</v>
      </c>
      <c r="F31" s="58">
        <f t="shared" si="0"/>
        <v>0</v>
      </c>
      <c r="G31" s="59"/>
      <c r="H31" s="59"/>
      <c r="I31" s="59"/>
      <c r="J31" s="59"/>
      <c r="K31" s="58">
        <f t="shared" si="1"/>
        <v>0</v>
      </c>
      <c r="L31" s="59"/>
      <c r="M31" s="59"/>
      <c r="N31" s="59"/>
      <c r="O31" s="59"/>
      <c r="P31" s="59"/>
      <c r="Q31" s="58">
        <f t="shared" si="2"/>
        <v>0</v>
      </c>
    </row>
    <row r="32" spans="1:17" s="15" customFormat="1" ht="28.5" hidden="1">
      <c r="A32" s="25"/>
      <c r="B32" s="21" t="s">
        <v>106</v>
      </c>
      <c r="C32" s="30">
        <v>5020</v>
      </c>
      <c r="D32" s="21"/>
      <c r="E32" s="22" t="s">
        <v>109</v>
      </c>
      <c r="F32" s="58">
        <f>F33</f>
        <v>0</v>
      </c>
      <c r="G32" s="58">
        <f>G33</f>
        <v>0</v>
      </c>
      <c r="H32" s="59"/>
      <c r="I32" s="59"/>
      <c r="J32" s="59"/>
      <c r="K32" s="58"/>
      <c r="L32" s="59"/>
      <c r="M32" s="59"/>
      <c r="N32" s="59"/>
      <c r="O32" s="59"/>
      <c r="P32" s="59"/>
      <c r="Q32" s="58">
        <f t="shared" si="2"/>
        <v>0</v>
      </c>
    </row>
    <row r="33" spans="1:17" s="15" customFormat="1" ht="30" hidden="1">
      <c r="A33" s="25"/>
      <c r="B33" s="21" t="s">
        <v>261</v>
      </c>
      <c r="C33" s="28">
        <v>5022</v>
      </c>
      <c r="D33" s="26" t="s">
        <v>39</v>
      </c>
      <c r="E33" s="29" t="s">
        <v>42</v>
      </c>
      <c r="F33" s="58">
        <f t="shared" si="0"/>
        <v>0</v>
      </c>
      <c r="G33" s="59"/>
      <c r="H33" s="59"/>
      <c r="I33" s="59"/>
      <c r="J33" s="59"/>
      <c r="K33" s="58"/>
      <c r="L33" s="59"/>
      <c r="M33" s="59"/>
      <c r="N33" s="59"/>
      <c r="O33" s="59"/>
      <c r="P33" s="59"/>
      <c r="Q33" s="58">
        <f t="shared" si="2"/>
        <v>0</v>
      </c>
    </row>
    <row r="34" spans="1:17" s="15" customFormat="1" ht="14.25" hidden="1">
      <c r="A34" s="25"/>
      <c r="B34" s="21" t="s">
        <v>106</v>
      </c>
      <c r="C34" s="30">
        <v>5020</v>
      </c>
      <c r="D34" s="21"/>
      <c r="E34" s="22" t="s">
        <v>107</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5" hidden="1">
      <c r="A35" s="25"/>
      <c r="B35" s="21" t="s">
        <v>45</v>
      </c>
      <c r="C35" s="28">
        <v>5024</v>
      </c>
      <c r="D35" s="26" t="s">
        <v>39</v>
      </c>
      <c r="E35" s="29" t="s">
        <v>46</v>
      </c>
      <c r="F35" s="58">
        <f t="shared" si="0"/>
        <v>0</v>
      </c>
      <c r="G35" s="59"/>
      <c r="H35" s="59"/>
      <c r="I35" s="59"/>
      <c r="J35" s="59"/>
      <c r="K35" s="58">
        <f t="shared" si="1"/>
        <v>0</v>
      </c>
      <c r="L35" s="59"/>
      <c r="M35" s="59"/>
      <c r="N35" s="59"/>
      <c r="O35" s="59"/>
      <c r="P35" s="59"/>
      <c r="Q35" s="58">
        <f t="shared" si="2"/>
        <v>0</v>
      </c>
    </row>
    <row r="36" spans="1:17" s="15" customFormat="1" ht="14.25" hidden="1">
      <c r="A36" s="25"/>
      <c r="B36" s="21" t="s">
        <v>108</v>
      </c>
      <c r="C36" s="30">
        <v>5040</v>
      </c>
      <c r="D36" s="21"/>
      <c r="E36" s="22" t="s">
        <v>262</v>
      </c>
      <c r="F36" s="58">
        <f>F37</f>
        <v>0</v>
      </c>
      <c r="G36" s="58">
        <f>G37</f>
        <v>0</v>
      </c>
      <c r="H36" s="59"/>
      <c r="I36" s="59"/>
      <c r="J36" s="59"/>
      <c r="K36" s="58">
        <f t="shared" si="1"/>
        <v>0</v>
      </c>
      <c r="L36" s="59">
        <f>L37</f>
        <v>0</v>
      </c>
      <c r="M36" s="59">
        <f>M37</f>
        <v>0</v>
      </c>
      <c r="N36" s="59">
        <f>N37</f>
        <v>0</v>
      </c>
      <c r="O36" s="58">
        <f>O37</f>
        <v>0</v>
      </c>
      <c r="P36" s="58">
        <f>P37</f>
        <v>0</v>
      </c>
      <c r="Q36" s="58">
        <f t="shared" si="2"/>
        <v>0</v>
      </c>
    </row>
    <row r="37" spans="1:17" s="15" customFormat="1" ht="15" hidden="1">
      <c r="A37" s="25"/>
      <c r="B37" s="21" t="s">
        <v>263</v>
      </c>
      <c r="C37" s="28">
        <v>5041</v>
      </c>
      <c r="D37" s="26" t="s">
        <v>39</v>
      </c>
      <c r="E37" s="29" t="s">
        <v>264</v>
      </c>
      <c r="F37" s="58">
        <f t="shared" si="0"/>
        <v>0</v>
      </c>
      <c r="G37" s="59"/>
      <c r="H37" s="59"/>
      <c r="I37" s="59"/>
      <c r="J37" s="59"/>
      <c r="K37" s="58">
        <f t="shared" si="1"/>
        <v>0</v>
      </c>
      <c r="L37" s="59"/>
      <c r="M37" s="59"/>
      <c r="N37" s="59"/>
      <c r="O37" s="59"/>
      <c r="P37" s="59"/>
      <c r="Q37" s="58">
        <f t="shared" si="2"/>
        <v>0</v>
      </c>
    </row>
    <row r="38" spans="1:17" s="15" customFormat="1" ht="28.5" hidden="1">
      <c r="A38" s="25"/>
      <c r="B38" s="21" t="s">
        <v>108</v>
      </c>
      <c r="C38" s="30">
        <v>5040</v>
      </c>
      <c r="D38" s="21"/>
      <c r="E38" s="22" t="s">
        <v>109</v>
      </c>
      <c r="F38" s="58">
        <f t="shared" si="0"/>
        <v>0</v>
      </c>
      <c r="G38" s="58">
        <f>G39</f>
        <v>0</v>
      </c>
      <c r="H38" s="58">
        <f>H39</f>
        <v>0</v>
      </c>
      <c r="I38" s="58">
        <f>I39</f>
        <v>0</v>
      </c>
      <c r="J38" s="58">
        <f>J39</f>
        <v>0</v>
      </c>
      <c r="K38" s="58">
        <f t="shared" si="1"/>
        <v>0</v>
      </c>
      <c r="L38" s="59">
        <f>L39</f>
        <v>0</v>
      </c>
      <c r="M38" s="59">
        <f>M39</f>
        <v>0</v>
      </c>
      <c r="N38" s="59">
        <f>N39</f>
        <v>0</v>
      </c>
      <c r="O38" s="59"/>
      <c r="P38" s="59"/>
      <c r="Q38" s="58">
        <f t="shared" si="2"/>
        <v>0</v>
      </c>
    </row>
    <row r="39" spans="1:17" s="15" customFormat="1" ht="30" hidden="1">
      <c r="A39" s="25"/>
      <c r="B39" s="21" t="s">
        <v>41</v>
      </c>
      <c r="C39" s="28">
        <v>5042</v>
      </c>
      <c r="D39" s="26" t="s">
        <v>39</v>
      </c>
      <c r="E39" s="29" t="s">
        <v>42</v>
      </c>
      <c r="F39" s="58">
        <f t="shared" si="0"/>
        <v>0</v>
      </c>
      <c r="G39" s="59"/>
      <c r="H39" s="59"/>
      <c r="I39" s="59"/>
      <c r="J39" s="59"/>
      <c r="K39" s="58">
        <f t="shared" si="1"/>
        <v>0</v>
      </c>
      <c r="L39" s="59"/>
      <c r="M39" s="59"/>
      <c r="N39" s="59"/>
      <c r="O39" s="59"/>
      <c r="P39" s="59"/>
      <c r="Q39" s="58">
        <f t="shared" si="2"/>
        <v>0</v>
      </c>
    </row>
    <row r="40" spans="1:17" s="15" customFormat="1" ht="14.25" hidden="1">
      <c r="A40" s="25"/>
      <c r="B40" s="21" t="s">
        <v>110</v>
      </c>
      <c r="C40" s="30">
        <v>6300</v>
      </c>
      <c r="D40" s="21"/>
      <c r="E40" s="22" t="s">
        <v>111</v>
      </c>
      <c r="F40" s="58">
        <f t="shared" si="0"/>
        <v>0</v>
      </c>
      <c r="G40" s="58">
        <f>G41+G42</f>
        <v>0</v>
      </c>
      <c r="H40" s="58">
        <f>H41+H42+H46+H47</f>
        <v>0</v>
      </c>
      <c r="I40" s="58">
        <f>I41+I42+I46+I47</f>
        <v>0</v>
      </c>
      <c r="J40" s="58">
        <f>J41+J42+J46+J47</f>
        <v>0</v>
      </c>
      <c r="K40" s="58">
        <f t="shared" si="1"/>
        <v>0</v>
      </c>
      <c r="L40" s="59">
        <f>L41+L42+L46</f>
        <v>0</v>
      </c>
      <c r="M40" s="59">
        <f>M41+M42+M46</f>
        <v>0</v>
      </c>
      <c r="N40" s="59">
        <f>N41+N42+N46</f>
        <v>0</v>
      </c>
      <c r="O40" s="58"/>
      <c r="P40" s="58"/>
      <c r="Q40" s="58">
        <f t="shared" si="2"/>
        <v>0</v>
      </c>
    </row>
    <row r="41" spans="1:17" s="15" customFormat="1" ht="15" hidden="1">
      <c r="A41" s="25"/>
      <c r="B41" s="21" t="s">
        <v>59</v>
      </c>
      <c r="C41" s="28">
        <v>6310</v>
      </c>
      <c r="D41" s="26" t="s">
        <v>60</v>
      </c>
      <c r="E41" s="29" t="s">
        <v>61</v>
      </c>
      <c r="F41" s="58">
        <f t="shared" si="0"/>
        <v>0</v>
      </c>
      <c r="G41" s="59"/>
      <c r="H41" s="59"/>
      <c r="I41" s="59"/>
      <c r="J41" s="59"/>
      <c r="K41" s="58">
        <f t="shared" si="1"/>
        <v>0</v>
      </c>
      <c r="L41" s="59"/>
      <c r="M41" s="59"/>
      <c r="N41" s="59"/>
      <c r="O41" s="59"/>
      <c r="P41" s="59"/>
      <c r="Q41" s="58">
        <f t="shared" si="2"/>
        <v>0</v>
      </c>
    </row>
    <row r="42" spans="1:17" s="15" customFormat="1" ht="15" hidden="1">
      <c r="A42" s="25"/>
      <c r="B42" s="21" t="s">
        <v>56</v>
      </c>
      <c r="C42" s="28">
        <v>6430</v>
      </c>
      <c r="D42" s="26" t="s">
        <v>57</v>
      </c>
      <c r="E42" s="29" t="s">
        <v>58</v>
      </c>
      <c r="F42" s="58">
        <f t="shared" si="0"/>
        <v>0</v>
      </c>
      <c r="G42" s="59"/>
      <c r="H42" s="59"/>
      <c r="I42" s="59"/>
      <c r="J42" s="59"/>
      <c r="K42" s="58">
        <f t="shared" si="1"/>
        <v>0</v>
      </c>
      <c r="L42" s="59"/>
      <c r="M42" s="59"/>
      <c r="N42" s="59"/>
      <c r="O42" s="59"/>
      <c r="P42" s="59"/>
      <c r="Q42" s="58">
        <f t="shared" si="2"/>
        <v>0</v>
      </c>
    </row>
    <row r="43" spans="1:17" s="15" customFormat="1" ht="14.25" hidden="1">
      <c r="A43" s="25"/>
      <c r="B43" s="21" t="s">
        <v>276</v>
      </c>
      <c r="C43" s="30">
        <v>7200</v>
      </c>
      <c r="D43" s="21"/>
      <c r="E43" s="22" t="s">
        <v>280</v>
      </c>
      <c r="F43" s="58">
        <f t="shared" si="0"/>
        <v>0</v>
      </c>
      <c r="G43" s="58">
        <f>G44+G45</f>
        <v>0</v>
      </c>
      <c r="H43" s="58">
        <f t="shared" ref="H43:J44" si="4">H44</f>
        <v>0</v>
      </c>
      <c r="I43" s="58">
        <f t="shared" si="4"/>
        <v>0</v>
      </c>
      <c r="J43" s="58">
        <f t="shared" si="4"/>
        <v>0</v>
      </c>
      <c r="K43" s="58">
        <f t="shared" si="1"/>
        <v>0</v>
      </c>
      <c r="L43" s="58">
        <f t="shared" ref="L43:N44" si="5">L44</f>
        <v>0</v>
      </c>
      <c r="M43" s="58">
        <f t="shared" si="5"/>
        <v>0</v>
      </c>
      <c r="N43" s="58">
        <f t="shared" si="5"/>
        <v>0</v>
      </c>
      <c r="O43" s="58"/>
      <c r="P43" s="58"/>
      <c r="Q43" s="58">
        <f t="shared" si="2"/>
        <v>0</v>
      </c>
    </row>
    <row r="44" spans="1:17" s="15" customFormat="1" ht="0.75" hidden="1" customHeight="1">
      <c r="A44" s="25"/>
      <c r="B44" s="21" t="s">
        <v>277</v>
      </c>
      <c r="C44" s="28">
        <v>7210</v>
      </c>
      <c r="D44" s="26" t="s">
        <v>279</v>
      </c>
      <c r="E44" s="29" t="s">
        <v>281</v>
      </c>
      <c r="F44" s="58">
        <f t="shared" si="0"/>
        <v>0</v>
      </c>
      <c r="G44" s="59"/>
      <c r="H44" s="59">
        <f t="shared" si="4"/>
        <v>0</v>
      </c>
      <c r="I44" s="59">
        <f t="shared" si="4"/>
        <v>0</v>
      </c>
      <c r="J44" s="59">
        <f t="shared" si="4"/>
        <v>0</v>
      </c>
      <c r="K44" s="58">
        <f t="shared" si="1"/>
        <v>0</v>
      </c>
      <c r="L44" s="59">
        <f t="shared" si="5"/>
        <v>0</v>
      </c>
      <c r="M44" s="59">
        <f t="shared" si="5"/>
        <v>0</v>
      </c>
      <c r="N44" s="59">
        <f t="shared" si="5"/>
        <v>0</v>
      </c>
      <c r="O44" s="59"/>
      <c r="P44" s="59"/>
      <c r="Q44" s="58">
        <f t="shared" si="2"/>
        <v>0</v>
      </c>
    </row>
    <row r="45" spans="1:17" s="15" customFormat="1" ht="15" hidden="1">
      <c r="A45" s="25"/>
      <c r="B45" s="21" t="s">
        <v>278</v>
      </c>
      <c r="C45" s="28">
        <v>7211</v>
      </c>
      <c r="D45" s="26" t="s">
        <v>279</v>
      </c>
      <c r="E45" s="29" t="s">
        <v>282</v>
      </c>
      <c r="F45" s="58">
        <f t="shared" si="0"/>
        <v>0</v>
      </c>
      <c r="G45" s="59"/>
      <c r="H45" s="59"/>
      <c r="I45" s="59"/>
      <c r="J45" s="59"/>
      <c r="K45" s="58">
        <f t="shared" si="1"/>
        <v>0</v>
      </c>
      <c r="L45" s="59"/>
      <c r="M45" s="59"/>
      <c r="N45" s="59"/>
      <c r="O45" s="59"/>
      <c r="P45" s="59"/>
      <c r="Q45" s="58">
        <f t="shared" si="2"/>
        <v>0</v>
      </c>
    </row>
    <row r="46" spans="1:17" s="15" customFormat="1" ht="14.25" hidden="1">
      <c r="A46" s="25"/>
      <c r="B46" s="21" t="s">
        <v>112</v>
      </c>
      <c r="C46" s="30">
        <v>7400</v>
      </c>
      <c r="D46" s="21"/>
      <c r="E46" s="22" t="s">
        <v>113</v>
      </c>
      <c r="F46" s="58">
        <f t="shared" si="0"/>
        <v>0</v>
      </c>
      <c r="G46" s="58">
        <f>G47</f>
        <v>0</v>
      </c>
      <c r="H46" s="58">
        <f>H47</f>
        <v>0</v>
      </c>
      <c r="I46" s="23">
        <f>I47</f>
        <v>0</v>
      </c>
      <c r="J46" s="23">
        <f>J47</f>
        <v>0</v>
      </c>
      <c r="K46" s="58">
        <f t="shared" si="1"/>
        <v>0</v>
      </c>
      <c r="L46" s="59"/>
      <c r="M46" s="59"/>
      <c r="N46" s="59"/>
      <c r="O46" s="59"/>
      <c r="P46" s="59"/>
      <c r="Q46" s="58">
        <f t="shared" si="2"/>
        <v>0</v>
      </c>
    </row>
    <row r="47" spans="1:17" s="15" customFormat="1" ht="15" hidden="1">
      <c r="A47" s="25"/>
      <c r="B47" s="21" t="s">
        <v>47</v>
      </c>
      <c r="C47" s="28">
        <v>7450</v>
      </c>
      <c r="D47" s="26" t="s">
        <v>48</v>
      </c>
      <c r="E47" s="29" t="s">
        <v>49</v>
      </c>
      <c r="F47" s="58">
        <f t="shared" si="0"/>
        <v>0</v>
      </c>
      <c r="G47" s="59"/>
      <c r="H47" s="59"/>
      <c r="I47" s="59"/>
      <c r="J47" s="59"/>
      <c r="K47" s="58">
        <f t="shared" si="1"/>
        <v>0</v>
      </c>
      <c r="L47" s="59"/>
      <c r="M47" s="59"/>
      <c r="N47" s="59"/>
      <c r="O47" s="59"/>
      <c r="P47" s="59"/>
      <c r="Q47" s="58">
        <f t="shared" si="2"/>
        <v>0</v>
      </c>
    </row>
    <row r="48" spans="1:17" s="15" customFormat="1" ht="28.5" hidden="1">
      <c r="A48" s="25"/>
      <c r="B48" s="21" t="s">
        <v>114</v>
      </c>
      <c r="C48" s="30">
        <v>7800</v>
      </c>
      <c r="D48" s="21"/>
      <c r="E48" s="22" t="s">
        <v>115</v>
      </c>
      <c r="F48" s="58">
        <f t="shared" si="0"/>
        <v>0</v>
      </c>
      <c r="G48" s="58">
        <f>G49+G50</f>
        <v>0</v>
      </c>
      <c r="H48" s="58">
        <f>H49+H50</f>
        <v>0</v>
      </c>
      <c r="I48" s="58">
        <f>I49+I50</f>
        <v>0</v>
      </c>
      <c r="J48" s="58">
        <f>J49+J50</f>
        <v>0</v>
      </c>
      <c r="K48" s="58">
        <f t="shared" si="1"/>
        <v>0</v>
      </c>
      <c r="L48" s="58">
        <f>L49+L50</f>
        <v>0</v>
      </c>
      <c r="M48" s="58">
        <f>M49+M50</f>
        <v>0</v>
      </c>
      <c r="N48" s="58">
        <f>N49+N50</f>
        <v>0</v>
      </c>
      <c r="O48" s="58">
        <f>O49+O50</f>
        <v>0</v>
      </c>
      <c r="P48" s="58">
        <f>P49+P50</f>
        <v>0</v>
      </c>
      <c r="Q48" s="58">
        <f t="shared" si="2"/>
        <v>0</v>
      </c>
    </row>
    <row r="49" spans="1:17" s="15" customFormat="1" ht="28.5" hidden="1" customHeight="1">
      <c r="A49" s="25"/>
      <c r="B49" s="21" t="s">
        <v>50</v>
      </c>
      <c r="C49" s="28">
        <v>7810</v>
      </c>
      <c r="D49" s="26" t="s">
        <v>51</v>
      </c>
      <c r="E49" s="29" t="s">
        <v>52</v>
      </c>
      <c r="F49" s="58">
        <f t="shared" si="0"/>
        <v>0</v>
      </c>
      <c r="G49" s="59"/>
      <c r="H49" s="59"/>
      <c r="I49" s="59"/>
      <c r="J49" s="59"/>
      <c r="K49" s="58">
        <f t="shared" si="1"/>
        <v>0</v>
      </c>
      <c r="L49" s="59"/>
      <c r="M49" s="59"/>
      <c r="N49" s="59"/>
      <c r="O49" s="59"/>
      <c r="P49" s="59"/>
      <c r="Q49" s="58">
        <f t="shared" si="2"/>
        <v>0</v>
      </c>
    </row>
    <row r="50" spans="1:17" s="15" customFormat="1" ht="0.75" hidden="1" customHeight="1">
      <c r="A50" s="25"/>
      <c r="B50" s="21" t="s">
        <v>53</v>
      </c>
      <c r="C50" s="28">
        <v>7830</v>
      </c>
      <c r="D50" s="26" t="s">
        <v>54</v>
      </c>
      <c r="E50" s="29" t="s">
        <v>55</v>
      </c>
      <c r="F50" s="58">
        <f t="shared" si="0"/>
        <v>0</v>
      </c>
      <c r="G50" s="59"/>
      <c r="H50" s="59"/>
      <c r="I50" s="59"/>
      <c r="J50" s="59"/>
      <c r="K50" s="58">
        <f t="shared" si="1"/>
        <v>0</v>
      </c>
      <c r="L50" s="59"/>
      <c r="M50" s="59"/>
      <c r="N50" s="59"/>
      <c r="O50" s="59"/>
      <c r="P50" s="59"/>
      <c r="Q50" s="58">
        <f t="shared" si="2"/>
        <v>0</v>
      </c>
    </row>
    <row r="51" spans="1:17" s="15" customFormat="1" ht="15" hidden="1">
      <c r="A51" s="25"/>
      <c r="B51" s="21" t="s">
        <v>255</v>
      </c>
      <c r="C51" s="26" t="s">
        <v>229</v>
      </c>
      <c r="D51" s="26"/>
      <c r="E51" s="31" t="s">
        <v>230</v>
      </c>
      <c r="F51" s="58">
        <f t="shared" si="0"/>
        <v>0</v>
      </c>
      <c r="G51" s="58">
        <f>G52+G54</f>
        <v>0</v>
      </c>
      <c r="H51" s="58">
        <f>H52+H54</f>
        <v>0</v>
      </c>
      <c r="I51" s="58">
        <f>I52+I54</f>
        <v>0</v>
      </c>
      <c r="J51" s="58">
        <f>J52+J54</f>
        <v>0</v>
      </c>
      <c r="K51" s="58">
        <f>K52</f>
        <v>0</v>
      </c>
      <c r="L51" s="58">
        <f>L52+L54</f>
        <v>0</v>
      </c>
      <c r="M51" s="58">
        <f>M52+M54</f>
        <v>0</v>
      </c>
      <c r="N51" s="58">
        <f>N52+N54</f>
        <v>0</v>
      </c>
      <c r="O51" s="58">
        <f>O52+O54</f>
        <v>0</v>
      </c>
      <c r="P51" s="58">
        <f>P52+P54</f>
        <v>0</v>
      </c>
      <c r="Q51" s="58">
        <f t="shared" si="2"/>
        <v>0</v>
      </c>
    </row>
    <row r="52" spans="1:17" s="15" customFormat="1" ht="15" hidden="1">
      <c r="A52" s="25"/>
      <c r="B52" s="21" t="s">
        <v>269</v>
      </c>
      <c r="C52" s="26" t="s">
        <v>270</v>
      </c>
      <c r="D52" s="26" t="s">
        <v>271</v>
      </c>
      <c r="E52" s="31" t="s">
        <v>274</v>
      </c>
      <c r="F52" s="58">
        <f t="shared" si="0"/>
        <v>0</v>
      </c>
      <c r="G52" s="58">
        <f>G53</f>
        <v>0</v>
      </c>
      <c r="H52" s="59">
        <f>H53</f>
        <v>0</v>
      </c>
      <c r="I52" s="59">
        <f>I53</f>
        <v>0</v>
      </c>
      <c r="J52" s="59">
        <f>J53</f>
        <v>0</v>
      </c>
      <c r="K52" s="58">
        <f t="shared" si="1"/>
        <v>0</v>
      </c>
      <c r="L52" s="58">
        <f>L53</f>
        <v>0</v>
      </c>
      <c r="M52" s="58">
        <f>M53</f>
        <v>0</v>
      </c>
      <c r="N52" s="58">
        <f>N53</f>
        <v>0</v>
      </c>
      <c r="O52" s="58">
        <f>O53</f>
        <v>0</v>
      </c>
      <c r="P52" s="58">
        <f>P53</f>
        <v>0</v>
      </c>
      <c r="Q52" s="58">
        <f t="shared" si="2"/>
        <v>0</v>
      </c>
    </row>
    <row r="53" spans="1:17" s="15" customFormat="1" ht="30" hidden="1">
      <c r="A53" s="25"/>
      <c r="B53" s="21" t="s">
        <v>273</v>
      </c>
      <c r="C53" s="26" t="s">
        <v>272</v>
      </c>
      <c r="D53" s="26" t="s">
        <v>271</v>
      </c>
      <c r="E53" s="27" t="s">
        <v>275</v>
      </c>
      <c r="F53" s="58">
        <f t="shared" si="0"/>
        <v>0</v>
      </c>
      <c r="G53" s="59"/>
      <c r="H53" s="59"/>
      <c r="I53" s="59"/>
      <c r="J53" s="59"/>
      <c r="K53" s="58">
        <f t="shared" si="1"/>
        <v>0</v>
      </c>
      <c r="L53" s="58"/>
      <c r="M53" s="58"/>
      <c r="N53" s="58"/>
      <c r="O53" s="59"/>
      <c r="P53" s="59"/>
      <c r="Q53" s="58">
        <f t="shared" si="2"/>
        <v>0</v>
      </c>
    </row>
    <row r="54" spans="1:17" s="15" customFormat="1" ht="15" hidden="1">
      <c r="A54" s="25"/>
      <c r="B54" s="21" t="s">
        <v>62</v>
      </c>
      <c r="C54" s="28">
        <v>8600</v>
      </c>
      <c r="D54" s="26" t="s">
        <v>63</v>
      </c>
      <c r="E54" s="29" t="s">
        <v>64</v>
      </c>
      <c r="F54" s="58">
        <f t="shared" si="0"/>
        <v>0</v>
      </c>
      <c r="G54" s="59"/>
      <c r="H54" s="59"/>
      <c r="I54" s="59"/>
      <c r="J54" s="59"/>
      <c r="K54" s="58">
        <f t="shared" si="1"/>
        <v>0</v>
      </c>
      <c r="L54" s="59"/>
      <c r="M54" s="59"/>
      <c r="N54" s="59"/>
      <c r="O54" s="59"/>
      <c r="P54" s="59"/>
      <c r="Q54" s="58">
        <f t="shared" si="2"/>
        <v>0</v>
      </c>
    </row>
    <row r="55" spans="1:17" s="15" customFormat="1" ht="30" customHeight="1">
      <c r="A55" s="25"/>
      <c r="B55" s="44">
        <v>1000000</v>
      </c>
      <c r="C55" s="45"/>
      <c r="D55" s="46"/>
      <c r="E55" s="47" t="s">
        <v>176</v>
      </c>
      <c r="F55" s="58">
        <f t="shared" si="0"/>
        <v>-24709</v>
      </c>
      <c r="G55" s="58">
        <f>G56</f>
        <v>-24709</v>
      </c>
      <c r="H55" s="58">
        <f>H56</f>
        <v>0</v>
      </c>
      <c r="I55" s="58">
        <f>I56</f>
        <v>0</v>
      </c>
      <c r="J55" s="59">
        <f>J56</f>
        <v>0</v>
      </c>
      <c r="K55" s="58">
        <f t="shared" si="1"/>
        <v>24709</v>
      </c>
      <c r="L55" s="58">
        <f>L56</f>
        <v>0</v>
      </c>
      <c r="M55" s="58">
        <f>M56</f>
        <v>0</v>
      </c>
      <c r="N55" s="58">
        <f>N56</f>
        <v>0</v>
      </c>
      <c r="O55" s="58">
        <f>O56</f>
        <v>24709</v>
      </c>
      <c r="P55" s="58">
        <f>P56</f>
        <v>24709</v>
      </c>
      <c r="Q55" s="58">
        <f t="shared" si="2"/>
        <v>0</v>
      </c>
    </row>
    <row r="56" spans="1:17" s="15" customFormat="1" ht="27">
      <c r="A56" s="25"/>
      <c r="B56" s="30">
        <v>1010000</v>
      </c>
      <c r="C56" s="28"/>
      <c r="D56" s="26"/>
      <c r="E56" s="31" t="s">
        <v>65</v>
      </c>
      <c r="F56" s="58">
        <f t="shared" si="0"/>
        <v>-24709</v>
      </c>
      <c r="G56" s="58">
        <f>G57+G59+G67+G71+G75</f>
        <v>-24709</v>
      </c>
      <c r="H56" s="58">
        <f>H57+H59+H67+H71+H75</f>
        <v>0</v>
      </c>
      <c r="I56" s="58">
        <f>I57+I59+I67+I71+I75</f>
        <v>0</v>
      </c>
      <c r="J56" s="59">
        <f>J57+J59+J67+J71+J75</f>
        <v>0</v>
      </c>
      <c r="K56" s="58">
        <f t="shared" si="1"/>
        <v>24709</v>
      </c>
      <c r="L56" s="58">
        <f>L57+L59+L67+L71+L75</f>
        <v>0</v>
      </c>
      <c r="M56" s="58">
        <f>M57+M59+M67+M71+M75</f>
        <v>0</v>
      </c>
      <c r="N56" s="58">
        <f>N57+N59+N67+N71+N75</f>
        <v>0</v>
      </c>
      <c r="O56" s="58">
        <f>O57+O59+O67+O71+O75</f>
        <v>24709</v>
      </c>
      <c r="P56" s="58">
        <f>P57+P59+P67+P71+P75</f>
        <v>24709</v>
      </c>
      <c r="Q56" s="58">
        <f t="shared" si="2"/>
        <v>0</v>
      </c>
    </row>
    <row r="57" spans="1:17" s="15" customFormat="1" ht="14.25" hidden="1">
      <c r="A57" s="25"/>
      <c r="B57" s="21" t="s">
        <v>116</v>
      </c>
      <c r="C57" s="21" t="s">
        <v>118</v>
      </c>
      <c r="D57" s="21"/>
      <c r="E57" s="22" t="s">
        <v>99</v>
      </c>
      <c r="F57" s="58">
        <f t="shared" si="0"/>
        <v>0</v>
      </c>
      <c r="G57" s="58">
        <f>G58</f>
        <v>0</v>
      </c>
      <c r="H57" s="58">
        <f>H58</f>
        <v>0</v>
      </c>
      <c r="I57" s="58">
        <f>I58</f>
        <v>0</v>
      </c>
      <c r="J57" s="59">
        <f>J58</f>
        <v>0</v>
      </c>
      <c r="K57" s="58">
        <f t="shared" si="1"/>
        <v>0</v>
      </c>
      <c r="L57" s="59">
        <f>L58</f>
        <v>0</v>
      </c>
      <c r="M57" s="59">
        <f>M58</f>
        <v>0</v>
      </c>
      <c r="N57" s="59">
        <f>N58</f>
        <v>0</v>
      </c>
      <c r="O57" s="59">
        <f>O58</f>
        <v>0</v>
      </c>
      <c r="P57" s="59">
        <f>P58</f>
        <v>0</v>
      </c>
      <c r="Q57" s="58">
        <f t="shared" si="2"/>
        <v>0</v>
      </c>
    </row>
    <row r="58" spans="1:17" s="15" customFormat="1" ht="15" hidden="1">
      <c r="A58" s="25"/>
      <c r="B58" s="30">
        <v>1010180</v>
      </c>
      <c r="C58" s="26" t="s">
        <v>271</v>
      </c>
      <c r="D58" s="26" t="s">
        <v>18</v>
      </c>
      <c r="E58" s="27" t="s">
        <v>288</v>
      </c>
      <c r="F58" s="58">
        <f t="shared" si="0"/>
        <v>0</v>
      </c>
      <c r="G58" s="59"/>
      <c r="H58" s="59"/>
      <c r="I58" s="59"/>
      <c r="J58" s="59"/>
      <c r="K58" s="58">
        <f t="shared" si="1"/>
        <v>0</v>
      </c>
      <c r="L58" s="59"/>
      <c r="M58" s="59"/>
      <c r="N58" s="59"/>
      <c r="O58" s="59"/>
      <c r="P58" s="59"/>
      <c r="Q58" s="58">
        <f t="shared" si="2"/>
        <v>0</v>
      </c>
    </row>
    <row r="59" spans="1:17" s="15" customFormat="1" ht="17.25" customHeight="1">
      <c r="A59" s="25"/>
      <c r="B59" s="30">
        <v>1011000</v>
      </c>
      <c r="C59" s="21" t="s">
        <v>124</v>
      </c>
      <c r="D59" s="21"/>
      <c r="E59" s="31" t="s">
        <v>125</v>
      </c>
      <c r="F59" s="58">
        <f t="shared" si="0"/>
        <v>-24709</v>
      </c>
      <c r="G59" s="58">
        <f>G61+G62+G63+G64+G65+G66+G60</f>
        <v>-24709</v>
      </c>
      <c r="H59" s="58">
        <f>H61+H62+H63+H64+H65+H66+H60</f>
        <v>0</v>
      </c>
      <c r="I59" s="23">
        <f>I61+I62+I63+I64+I65+I66+I60</f>
        <v>0</v>
      </c>
      <c r="J59" s="56">
        <f>J61+J62+J63+J64+J65+J66+J60</f>
        <v>0</v>
      </c>
      <c r="K59" s="58">
        <f t="shared" ref="K59:P59" si="6">K61+K62+K63+K64+K65+K66+K60+K74</f>
        <v>56930.400000000001</v>
      </c>
      <c r="L59" s="58">
        <f t="shared" si="6"/>
        <v>0</v>
      </c>
      <c r="M59" s="58">
        <f t="shared" si="6"/>
        <v>0</v>
      </c>
      <c r="N59" s="58">
        <f t="shared" si="6"/>
        <v>0</v>
      </c>
      <c r="O59" s="58">
        <f t="shared" si="6"/>
        <v>56930.400000000001</v>
      </c>
      <c r="P59" s="58">
        <f t="shared" si="6"/>
        <v>56930.400000000001</v>
      </c>
      <c r="Q59" s="58">
        <f t="shared" si="2"/>
        <v>32221.4</v>
      </c>
    </row>
    <row r="60" spans="1:17" s="15" customFormat="1" ht="15">
      <c r="A60" s="25"/>
      <c r="B60" s="30">
        <v>1011010</v>
      </c>
      <c r="C60" s="28">
        <v>1010</v>
      </c>
      <c r="D60" s="26" t="s">
        <v>66</v>
      </c>
      <c r="E60" s="27" t="s">
        <v>67</v>
      </c>
      <c r="F60" s="58">
        <f t="shared" si="0"/>
        <v>0</v>
      </c>
      <c r="G60" s="59"/>
      <c r="H60" s="59"/>
      <c r="I60" s="59"/>
      <c r="J60" s="58"/>
      <c r="K60" s="58">
        <f t="shared" si="1"/>
        <v>-6000</v>
      </c>
      <c r="L60" s="58"/>
      <c r="M60" s="58"/>
      <c r="N60" s="58"/>
      <c r="O60" s="59">
        <v>-6000</v>
      </c>
      <c r="P60" s="59">
        <v>-6000</v>
      </c>
      <c r="Q60" s="58">
        <f t="shared" si="2"/>
        <v>-6000</v>
      </c>
    </row>
    <row r="61" spans="1:17" s="15" customFormat="1" ht="43.5" customHeight="1">
      <c r="A61" s="25"/>
      <c r="B61" s="30">
        <v>1011020</v>
      </c>
      <c r="C61" s="28">
        <v>1020</v>
      </c>
      <c r="D61" s="26" t="s">
        <v>68</v>
      </c>
      <c r="E61" s="27" t="s">
        <v>69</v>
      </c>
      <c r="F61" s="58">
        <f t="shared" si="0"/>
        <v>-24709</v>
      </c>
      <c r="G61" s="59">
        <v>-24709</v>
      </c>
      <c r="H61" s="59"/>
      <c r="I61" s="59"/>
      <c r="J61" s="58"/>
      <c r="K61" s="58">
        <f t="shared" si="1"/>
        <v>62930.400000000001</v>
      </c>
      <c r="L61" s="58"/>
      <c r="M61" s="58"/>
      <c r="N61" s="58"/>
      <c r="O61" s="59">
        <v>62930.400000000001</v>
      </c>
      <c r="P61" s="59">
        <v>62930.400000000001</v>
      </c>
      <c r="Q61" s="58">
        <f t="shared" si="2"/>
        <v>38221.4</v>
      </c>
    </row>
    <row r="62" spans="1:17" s="15" customFormat="1" ht="30" hidden="1">
      <c r="A62" s="25"/>
      <c r="B62" s="30">
        <v>1011090</v>
      </c>
      <c r="C62" s="28">
        <v>1090</v>
      </c>
      <c r="D62" s="26" t="s">
        <v>70</v>
      </c>
      <c r="E62" s="27" t="s">
        <v>71</v>
      </c>
      <c r="F62" s="58">
        <f t="shared" si="0"/>
        <v>0</v>
      </c>
      <c r="G62" s="59"/>
      <c r="H62" s="59"/>
      <c r="I62" s="59"/>
      <c r="J62" s="59"/>
      <c r="K62" s="58">
        <f t="shared" si="1"/>
        <v>0</v>
      </c>
      <c r="L62" s="59"/>
      <c r="M62" s="59"/>
      <c r="N62" s="59"/>
      <c r="O62" s="59"/>
      <c r="P62" s="59"/>
      <c r="Q62" s="58">
        <f t="shared" si="2"/>
        <v>0</v>
      </c>
    </row>
    <row r="63" spans="1:17" s="15" customFormat="1" ht="29.25" hidden="1" customHeight="1">
      <c r="A63" s="25"/>
      <c r="B63" s="30">
        <v>1011170</v>
      </c>
      <c r="C63" s="28">
        <v>1170</v>
      </c>
      <c r="D63" s="26" t="s">
        <v>72</v>
      </c>
      <c r="E63" s="27" t="s">
        <v>73</v>
      </c>
      <c r="F63" s="58">
        <f t="shared" si="0"/>
        <v>0</v>
      </c>
      <c r="G63" s="59"/>
      <c r="H63" s="59"/>
      <c r="I63" s="59"/>
      <c r="J63" s="59"/>
      <c r="K63" s="58">
        <f t="shared" si="1"/>
        <v>0</v>
      </c>
      <c r="L63" s="59"/>
      <c r="M63" s="59"/>
      <c r="N63" s="59"/>
      <c r="O63" s="59"/>
      <c r="P63" s="59"/>
      <c r="Q63" s="58">
        <f t="shared" si="2"/>
        <v>0</v>
      </c>
    </row>
    <row r="64" spans="1:17" s="15" customFormat="1" ht="15" hidden="1">
      <c r="A64" s="25"/>
      <c r="B64" s="30">
        <v>1011190</v>
      </c>
      <c r="C64" s="28">
        <v>1190</v>
      </c>
      <c r="D64" s="26" t="s">
        <v>72</v>
      </c>
      <c r="E64" s="27" t="s">
        <v>74</v>
      </c>
      <c r="F64" s="58">
        <f t="shared" si="0"/>
        <v>0</v>
      </c>
      <c r="G64" s="59"/>
      <c r="H64" s="59"/>
      <c r="I64" s="59"/>
      <c r="J64" s="59"/>
      <c r="K64" s="58">
        <f t="shared" si="1"/>
        <v>0</v>
      </c>
      <c r="L64" s="59"/>
      <c r="M64" s="59"/>
      <c r="N64" s="59"/>
      <c r="O64" s="59"/>
      <c r="P64" s="59"/>
      <c r="Q64" s="58">
        <f t="shared" si="2"/>
        <v>0</v>
      </c>
    </row>
    <row r="65" spans="1:17" s="15" customFormat="1" ht="15" hidden="1">
      <c r="A65" s="25"/>
      <c r="B65" s="30">
        <v>1011200</v>
      </c>
      <c r="C65" s="28">
        <v>1200</v>
      </c>
      <c r="D65" s="26" t="s">
        <v>72</v>
      </c>
      <c r="E65" s="27" t="s">
        <v>75</v>
      </c>
      <c r="F65" s="58">
        <f t="shared" si="0"/>
        <v>0</v>
      </c>
      <c r="G65" s="59"/>
      <c r="H65" s="59"/>
      <c r="I65" s="59"/>
      <c r="J65" s="59"/>
      <c r="K65" s="58">
        <f t="shared" si="1"/>
        <v>0</v>
      </c>
      <c r="L65" s="59"/>
      <c r="M65" s="59"/>
      <c r="N65" s="59"/>
      <c r="O65" s="59"/>
      <c r="P65" s="59"/>
      <c r="Q65" s="58">
        <f t="shared" si="2"/>
        <v>0</v>
      </c>
    </row>
    <row r="66" spans="1:17" s="15" customFormat="1" ht="30" hidden="1">
      <c r="A66" s="25"/>
      <c r="B66" s="30">
        <v>1011230</v>
      </c>
      <c r="C66" s="28">
        <v>1230</v>
      </c>
      <c r="D66" s="26" t="s">
        <v>72</v>
      </c>
      <c r="E66" s="27" t="s">
        <v>266</v>
      </c>
      <c r="F66" s="58">
        <f t="shared" si="0"/>
        <v>0</v>
      </c>
      <c r="G66" s="59"/>
      <c r="H66" s="59"/>
      <c r="I66" s="59"/>
      <c r="J66" s="59"/>
      <c r="K66" s="58">
        <f t="shared" si="1"/>
        <v>0</v>
      </c>
      <c r="L66" s="59"/>
      <c r="M66" s="59"/>
      <c r="N66" s="59"/>
      <c r="O66" s="59"/>
      <c r="P66" s="59"/>
      <c r="Q66" s="58">
        <f t="shared" si="2"/>
        <v>0</v>
      </c>
    </row>
    <row r="67" spans="1:17" s="15" customFormat="1" ht="14.25" hidden="1">
      <c r="A67" s="25"/>
      <c r="B67" s="30">
        <v>1015000</v>
      </c>
      <c r="C67" s="30">
        <v>5000</v>
      </c>
      <c r="D67" s="21"/>
      <c r="E67" s="31" t="s">
        <v>103</v>
      </c>
      <c r="F67" s="58">
        <f t="shared" si="0"/>
        <v>0</v>
      </c>
      <c r="G67" s="58">
        <f>G68+G69</f>
        <v>0</v>
      </c>
      <c r="H67" s="58">
        <f>H68+H69</f>
        <v>0</v>
      </c>
      <c r="I67" s="58">
        <f>I68+I69</f>
        <v>0</v>
      </c>
      <c r="J67" s="59">
        <f>J68</f>
        <v>0</v>
      </c>
      <c r="K67" s="58">
        <f t="shared" si="1"/>
        <v>0</v>
      </c>
      <c r="L67" s="59">
        <f>L68</f>
        <v>0</v>
      </c>
      <c r="M67" s="59">
        <f>M68</f>
        <v>0</v>
      </c>
      <c r="N67" s="59">
        <f>N68</f>
        <v>0</v>
      </c>
      <c r="O67" s="59">
        <f>O68</f>
        <v>0</v>
      </c>
      <c r="P67" s="59">
        <f>P68</f>
        <v>0</v>
      </c>
      <c r="Q67" s="58">
        <f t="shared" si="2"/>
        <v>0</v>
      </c>
    </row>
    <row r="68" spans="1:17" s="15" customFormat="1" ht="30" hidden="1">
      <c r="A68" s="25"/>
      <c r="B68" s="30">
        <v>1015022</v>
      </c>
      <c r="C68" s="28">
        <v>5022</v>
      </c>
      <c r="D68" s="26" t="s">
        <v>39</v>
      </c>
      <c r="E68" s="27" t="s">
        <v>76</v>
      </c>
      <c r="F68" s="58">
        <f>G68+J68</f>
        <v>0</v>
      </c>
      <c r="G68" s="59"/>
      <c r="H68" s="59"/>
      <c r="I68" s="59"/>
      <c r="J68" s="59"/>
      <c r="K68" s="58">
        <f t="shared" si="1"/>
        <v>0</v>
      </c>
      <c r="L68" s="59"/>
      <c r="M68" s="59"/>
      <c r="N68" s="59"/>
      <c r="O68" s="59"/>
      <c r="P68" s="59"/>
      <c r="Q68" s="58">
        <f>F68+K68</f>
        <v>0</v>
      </c>
    </row>
    <row r="69" spans="1:17" s="15" customFormat="1" ht="14.25" hidden="1">
      <c r="A69" s="25"/>
      <c r="B69" s="30">
        <v>1015030</v>
      </c>
      <c r="C69" s="30">
        <v>5030</v>
      </c>
      <c r="D69" s="21"/>
      <c r="E69" s="31" t="s">
        <v>267</v>
      </c>
      <c r="F69" s="58">
        <f>G69+J69</f>
        <v>0</v>
      </c>
      <c r="G69" s="58">
        <f>G70</f>
        <v>0</v>
      </c>
      <c r="H69" s="58">
        <f>H70</f>
        <v>0</v>
      </c>
      <c r="I69" s="58">
        <f>I70</f>
        <v>0</v>
      </c>
      <c r="J69" s="58"/>
      <c r="K69" s="58">
        <f t="shared" si="1"/>
        <v>0</v>
      </c>
      <c r="L69" s="59">
        <f>L70</f>
        <v>0</v>
      </c>
      <c r="M69" s="59">
        <f>M70</f>
        <v>0</v>
      </c>
      <c r="N69" s="59">
        <f>N70</f>
        <v>0</v>
      </c>
      <c r="O69" s="59">
        <f>O70</f>
        <v>0</v>
      </c>
      <c r="P69" s="59">
        <f>P70</f>
        <v>0</v>
      </c>
      <c r="Q69" s="58">
        <f>F69+K69</f>
        <v>0</v>
      </c>
    </row>
    <row r="70" spans="1:17" s="15" customFormat="1" ht="30" hidden="1">
      <c r="A70" s="25"/>
      <c r="B70" s="30">
        <v>1015031</v>
      </c>
      <c r="C70" s="28">
        <v>5031</v>
      </c>
      <c r="D70" s="26" t="s">
        <v>39</v>
      </c>
      <c r="E70" s="27" t="s">
        <v>76</v>
      </c>
      <c r="F70" s="58">
        <f>G70+J70</f>
        <v>0</v>
      </c>
      <c r="G70" s="59"/>
      <c r="H70" s="59"/>
      <c r="I70" s="59"/>
      <c r="J70" s="59"/>
      <c r="K70" s="58">
        <f t="shared" si="1"/>
        <v>0</v>
      </c>
      <c r="L70" s="59"/>
      <c r="M70" s="59"/>
      <c r="N70" s="59"/>
      <c r="O70" s="59"/>
      <c r="P70" s="59"/>
      <c r="Q70" s="58">
        <f>F70+K70</f>
        <v>0</v>
      </c>
    </row>
    <row r="71" spans="1:17" s="15" customFormat="1" ht="17.25" customHeight="1">
      <c r="A71" s="25"/>
      <c r="B71" s="30">
        <v>1016300</v>
      </c>
      <c r="C71" s="30">
        <v>6300</v>
      </c>
      <c r="D71" s="21"/>
      <c r="E71" s="31" t="s">
        <v>111</v>
      </c>
      <c r="F71" s="58">
        <f t="shared" si="0"/>
        <v>0</v>
      </c>
      <c r="G71" s="59">
        <f>G72+G73</f>
        <v>0</v>
      </c>
      <c r="H71" s="59">
        <f>H72+H73</f>
        <v>0</v>
      </c>
      <c r="I71" s="59">
        <f>I72+I73</f>
        <v>0</v>
      </c>
      <c r="J71" s="59">
        <f>J72+J73</f>
        <v>0</v>
      </c>
      <c r="K71" s="58">
        <f t="shared" si="1"/>
        <v>-32221.4</v>
      </c>
      <c r="L71" s="58">
        <f>L72+L73</f>
        <v>0</v>
      </c>
      <c r="M71" s="58">
        <f>M72+M73</f>
        <v>0</v>
      </c>
      <c r="N71" s="58">
        <f>N72+N73</f>
        <v>0</v>
      </c>
      <c r="O71" s="58">
        <f>O72+O73</f>
        <v>-32221.4</v>
      </c>
      <c r="P71" s="58">
        <f>P72+P73</f>
        <v>-32221.4</v>
      </c>
      <c r="Q71" s="58">
        <f t="shared" si="2"/>
        <v>-32221.4</v>
      </c>
    </row>
    <row r="72" spans="1:17" s="15" customFormat="1" ht="15">
      <c r="A72" s="25"/>
      <c r="B72" s="30">
        <v>1016310</v>
      </c>
      <c r="C72" s="28">
        <v>6310</v>
      </c>
      <c r="D72" s="26" t="s">
        <v>60</v>
      </c>
      <c r="E72" s="27" t="s">
        <v>61</v>
      </c>
      <c r="F72" s="58">
        <f t="shared" si="0"/>
        <v>0</v>
      </c>
      <c r="G72" s="59"/>
      <c r="H72" s="59"/>
      <c r="I72" s="59"/>
      <c r="J72" s="59"/>
      <c r="K72" s="58">
        <f t="shared" si="1"/>
        <v>-69</v>
      </c>
      <c r="L72" s="59"/>
      <c r="M72" s="59"/>
      <c r="N72" s="59"/>
      <c r="O72" s="59">
        <v>-69</v>
      </c>
      <c r="P72" s="59">
        <v>-69</v>
      </c>
      <c r="Q72" s="58">
        <f t="shared" si="2"/>
        <v>-69</v>
      </c>
    </row>
    <row r="73" spans="1:17" s="15" customFormat="1" ht="30">
      <c r="A73" s="25"/>
      <c r="B73" s="30">
        <v>1016330</v>
      </c>
      <c r="C73" s="28">
        <v>6330</v>
      </c>
      <c r="D73" s="26" t="s">
        <v>68</v>
      </c>
      <c r="E73" s="27" t="s">
        <v>292</v>
      </c>
      <c r="F73" s="58">
        <f t="shared" si="0"/>
        <v>0</v>
      </c>
      <c r="G73" s="59"/>
      <c r="H73" s="59"/>
      <c r="I73" s="59"/>
      <c r="J73" s="59"/>
      <c r="K73" s="58">
        <f t="shared" si="1"/>
        <v>-32152.400000000001</v>
      </c>
      <c r="L73" s="59"/>
      <c r="M73" s="59"/>
      <c r="N73" s="59"/>
      <c r="O73" s="59">
        <v>-32152.400000000001</v>
      </c>
      <c r="P73" s="59">
        <v>-32152.400000000001</v>
      </c>
      <c r="Q73" s="58">
        <f t="shared" si="2"/>
        <v>-32152.400000000001</v>
      </c>
    </row>
    <row r="74" spans="1:17" s="15" customFormat="1" ht="15" hidden="1">
      <c r="A74" s="25"/>
      <c r="B74" s="30">
        <v>1016410</v>
      </c>
      <c r="C74" s="28">
        <v>6410</v>
      </c>
      <c r="D74" s="26" t="s">
        <v>303</v>
      </c>
      <c r="E74" s="27" t="s">
        <v>304</v>
      </c>
      <c r="F74" s="58"/>
      <c r="G74" s="59"/>
      <c r="H74" s="59"/>
      <c r="I74" s="59"/>
      <c r="J74" s="59"/>
      <c r="K74" s="58">
        <f t="shared" si="1"/>
        <v>0</v>
      </c>
      <c r="L74" s="59"/>
      <c r="M74" s="59"/>
      <c r="N74" s="59"/>
      <c r="O74" s="59"/>
      <c r="P74" s="59"/>
      <c r="Q74" s="58">
        <f t="shared" si="2"/>
        <v>0</v>
      </c>
    </row>
    <row r="75" spans="1:17" s="15" customFormat="1" ht="28.5" hidden="1">
      <c r="A75" s="25"/>
      <c r="B75" s="21" t="s">
        <v>126</v>
      </c>
      <c r="C75" s="30">
        <v>7800</v>
      </c>
      <c r="D75" s="21"/>
      <c r="E75" s="22" t="s">
        <v>115</v>
      </c>
      <c r="F75" s="58">
        <f t="shared" si="0"/>
        <v>0</v>
      </c>
      <c r="G75" s="58">
        <f>G76</f>
        <v>0</v>
      </c>
      <c r="H75" s="58">
        <f>H76</f>
        <v>0</v>
      </c>
      <c r="I75" s="58">
        <f>I76</f>
        <v>0</v>
      </c>
      <c r="J75" s="59">
        <f>J76</f>
        <v>0</v>
      </c>
      <c r="K75" s="58">
        <f t="shared" si="1"/>
        <v>0</v>
      </c>
      <c r="L75" s="59">
        <f>L76</f>
        <v>0</v>
      </c>
      <c r="M75" s="59">
        <f>M76</f>
        <v>0</v>
      </c>
      <c r="N75" s="59">
        <f>N76</f>
        <v>0</v>
      </c>
      <c r="O75" s="59">
        <f>O76</f>
        <v>0</v>
      </c>
      <c r="P75" s="59">
        <f>P76</f>
        <v>0</v>
      </c>
      <c r="Q75" s="58">
        <f t="shared" si="2"/>
        <v>0</v>
      </c>
    </row>
    <row r="76" spans="1:17" s="15" customFormat="1" ht="15" hidden="1">
      <c r="A76" s="25"/>
      <c r="B76" s="30">
        <v>1017830</v>
      </c>
      <c r="C76" s="28">
        <v>7830</v>
      </c>
      <c r="D76" s="26" t="s">
        <v>54</v>
      </c>
      <c r="E76" s="27" t="s">
        <v>55</v>
      </c>
      <c r="F76" s="58">
        <f t="shared" si="0"/>
        <v>0</v>
      </c>
      <c r="G76" s="59"/>
      <c r="H76" s="59"/>
      <c r="I76" s="59"/>
      <c r="J76" s="59"/>
      <c r="K76" s="58">
        <f t="shared" si="1"/>
        <v>0</v>
      </c>
      <c r="L76" s="59"/>
      <c r="M76" s="59"/>
      <c r="N76" s="59"/>
      <c r="O76" s="59"/>
      <c r="P76" s="59"/>
      <c r="Q76" s="58">
        <f t="shared" si="2"/>
        <v>0</v>
      </c>
    </row>
    <row r="77" spans="1:17" s="15" customFormat="1" ht="29.25">
      <c r="A77" s="25"/>
      <c r="B77" s="44">
        <v>1400000</v>
      </c>
      <c r="C77" s="44"/>
      <c r="D77" s="42"/>
      <c r="E77" s="47" t="s">
        <v>177</v>
      </c>
      <c r="F77" s="58">
        <f t="shared" si="0"/>
        <v>16750</v>
      </c>
      <c r="G77" s="58">
        <f>G78</f>
        <v>16750</v>
      </c>
      <c r="H77" s="58">
        <f>H78</f>
        <v>0</v>
      </c>
      <c r="I77" s="58">
        <f>I78</f>
        <v>0</v>
      </c>
      <c r="J77" s="59">
        <f>J78</f>
        <v>0</v>
      </c>
      <c r="K77" s="58">
        <f t="shared" si="1"/>
        <v>-16750</v>
      </c>
      <c r="L77" s="58">
        <f>L78</f>
        <v>0</v>
      </c>
      <c r="M77" s="58">
        <f>M78</f>
        <v>0</v>
      </c>
      <c r="N77" s="58">
        <f>N78</f>
        <v>0</v>
      </c>
      <c r="O77" s="58">
        <f>O78</f>
        <v>-16750</v>
      </c>
      <c r="P77" s="58">
        <f>P78</f>
        <v>-16750</v>
      </c>
      <c r="Q77" s="58">
        <f t="shared" si="2"/>
        <v>0</v>
      </c>
    </row>
    <row r="78" spans="1:17" s="15" customFormat="1" ht="29.25">
      <c r="A78" s="25"/>
      <c r="B78" s="30">
        <v>1410000</v>
      </c>
      <c r="C78" s="30"/>
      <c r="D78" s="21"/>
      <c r="E78" s="31" t="s">
        <v>77</v>
      </c>
      <c r="F78" s="58">
        <f t="shared" si="0"/>
        <v>16750</v>
      </c>
      <c r="G78" s="58">
        <f>G79+G81+G88</f>
        <v>16750</v>
      </c>
      <c r="H78" s="58">
        <f>H79+H81+H88</f>
        <v>0</v>
      </c>
      <c r="I78" s="58">
        <f>I79+I81+I88</f>
        <v>0</v>
      </c>
      <c r="J78" s="59">
        <f>J79+J81+J88</f>
        <v>0</v>
      </c>
      <c r="K78" s="58">
        <f t="shared" si="1"/>
        <v>-16750</v>
      </c>
      <c r="L78" s="58">
        <f>L79+L81+L88</f>
        <v>0</v>
      </c>
      <c r="M78" s="58">
        <f>M79+M81+M88</f>
        <v>0</v>
      </c>
      <c r="N78" s="58">
        <f>N79+N81+N88</f>
        <v>0</v>
      </c>
      <c r="O78" s="58">
        <f>O79+O81+O88</f>
        <v>-16750</v>
      </c>
      <c r="P78" s="58">
        <f>P79+P81+P88</f>
        <v>-16750</v>
      </c>
      <c r="Q78" s="58">
        <f t="shared" si="2"/>
        <v>0</v>
      </c>
    </row>
    <row r="79" spans="1:17" s="15" customFormat="1" ht="14.25" hidden="1">
      <c r="A79" s="25"/>
      <c r="B79" s="21" t="s">
        <v>121</v>
      </c>
      <c r="C79" s="21" t="s">
        <v>118</v>
      </c>
      <c r="D79" s="21"/>
      <c r="E79" s="22" t="s">
        <v>99</v>
      </c>
      <c r="F79" s="58">
        <f t="shared" si="0"/>
        <v>0</v>
      </c>
      <c r="G79" s="58">
        <f>G80</f>
        <v>0</v>
      </c>
      <c r="H79" s="58">
        <f>H80</f>
        <v>0</v>
      </c>
      <c r="I79" s="58">
        <f>I80</f>
        <v>0</v>
      </c>
      <c r="J79" s="59">
        <f>J80</f>
        <v>0</v>
      </c>
      <c r="K79" s="58">
        <f t="shared" si="1"/>
        <v>0</v>
      </c>
      <c r="L79" s="59"/>
      <c r="M79" s="59"/>
      <c r="N79" s="59"/>
      <c r="O79" s="59"/>
      <c r="P79" s="59"/>
      <c r="Q79" s="58">
        <f t="shared" si="2"/>
        <v>0</v>
      </c>
    </row>
    <row r="80" spans="1:17" s="15" customFormat="1" ht="60" hidden="1" customHeight="1">
      <c r="A80" s="25"/>
      <c r="B80" s="30">
        <v>1410170</v>
      </c>
      <c r="C80" s="26" t="s">
        <v>17</v>
      </c>
      <c r="D80" s="26" t="s">
        <v>18</v>
      </c>
      <c r="E80" s="27" t="s">
        <v>19</v>
      </c>
      <c r="F80" s="58">
        <f t="shared" si="0"/>
        <v>0</v>
      </c>
      <c r="G80" s="59"/>
      <c r="H80" s="59"/>
      <c r="I80" s="59"/>
      <c r="J80" s="59"/>
      <c r="K80" s="58">
        <f t="shared" si="1"/>
        <v>0</v>
      </c>
      <c r="L80" s="59"/>
      <c r="M80" s="59"/>
      <c r="N80" s="59"/>
      <c r="O80" s="59"/>
      <c r="P80" s="59"/>
      <c r="Q80" s="58">
        <f t="shared" si="2"/>
        <v>0</v>
      </c>
    </row>
    <row r="81" spans="1:17" s="15" customFormat="1" ht="19.5" customHeight="1">
      <c r="A81" s="25"/>
      <c r="B81" s="30">
        <v>1412000</v>
      </c>
      <c r="C81" s="21" t="s">
        <v>119</v>
      </c>
      <c r="D81" s="21"/>
      <c r="E81" s="31" t="s">
        <v>120</v>
      </c>
      <c r="F81" s="58">
        <f t="shared" si="0"/>
        <v>16750</v>
      </c>
      <c r="G81" s="58">
        <f>G82+G83+G85+G86+G84</f>
        <v>16750</v>
      </c>
      <c r="H81" s="58">
        <f>H82+H83+H85+H86</f>
        <v>0</v>
      </c>
      <c r="I81" s="58">
        <f>I82+I83+I85+I86</f>
        <v>0</v>
      </c>
      <c r="J81" s="59">
        <f>J82+J83+J85+J86</f>
        <v>0</v>
      </c>
      <c r="K81" s="58">
        <f t="shared" si="1"/>
        <v>-16750</v>
      </c>
      <c r="L81" s="59">
        <f>L82+L83+L85+L86</f>
        <v>0</v>
      </c>
      <c r="M81" s="59">
        <f>M82+M83+M85+M86</f>
        <v>0</v>
      </c>
      <c r="N81" s="59">
        <f>N82+N83+N85+N86</f>
        <v>0</v>
      </c>
      <c r="O81" s="58">
        <f>O82+O83+O85+O86+O84</f>
        <v>-16750</v>
      </c>
      <c r="P81" s="58">
        <f>P82+P83+P85+P86+P84</f>
        <v>-16750</v>
      </c>
      <c r="Q81" s="58">
        <f t="shared" si="2"/>
        <v>0</v>
      </c>
    </row>
    <row r="82" spans="1:17" s="15" customFormat="1" ht="0.75" hidden="1" customHeight="1">
      <c r="A82" s="25"/>
      <c r="B82" s="30">
        <v>1412010</v>
      </c>
      <c r="C82" s="28">
        <v>2010</v>
      </c>
      <c r="D82" s="26" t="s">
        <v>78</v>
      </c>
      <c r="E82" s="27" t="s">
        <v>79</v>
      </c>
      <c r="F82" s="58">
        <f t="shared" si="0"/>
        <v>0</v>
      </c>
      <c r="G82" s="59"/>
      <c r="H82" s="59"/>
      <c r="I82" s="59"/>
      <c r="J82" s="59"/>
      <c r="K82" s="58">
        <f t="shared" si="1"/>
        <v>0</v>
      </c>
      <c r="L82" s="59"/>
      <c r="M82" s="59"/>
      <c r="N82" s="59"/>
      <c r="O82" s="59"/>
      <c r="P82" s="59"/>
      <c r="Q82" s="58">
        <f t="shared" si="2"/>
        <v>0</v>
      </c>
    </row>
    <row r="83" spans="1:17" s="15" customFormat="1" ht="0.75" customHeight="1">
      <c r="A83" s="25"/>
      <c r="B83" s="30">
        <v>1412140</v>
      </c>
      <c r="C83" s="28">
        <v>2140</v>
      </c>
      <c r="D83" s="26" t="s">
        <v>80</v>
      </c>
      <c r="E83" s="27" t="s">
        <v>81</v>
      </c>
      <c r="F83" s="58">
        <f t="shared" si="0"/>
        <v>0</v>
      </c>
      <c r="G83" s="59"/>
      <c r="H83" s="59"/>
      <c r="I83" s="59"/>
      <c r="J83" s="59"/>
      <c r="K83" s="58">
        <f t="shared" si="1"/>
        <v>0</v>
      </c>
      <c r="L83" s="59"/>
      <c r="M83" s="59"/>
      <c r="N83" s="59"/>
      <c r="O83" s="59"/>
      <c r="P83" s="59"/>
      <c r="Q83" s="58">
        <f t="shared" si="2"/>
        <v>0</v>
      </c>
    </row>
    <row r="84" spans="1:17" s="15" customFormat="1" ht="13.5" customHeight="1">
      <c r="A84" s="25"/>
      <c r="B84" s="30">
        <v>1412180</v>
      </c>
      <c r="C84" s="28">
        <v>2180</v>
      </c>
      <c r="D84" s="26" t="s">
        <v>295</v>
      </c>
      <c r="E84" s="27" t="s">
        <v>296</v>
      </c>
      <c r="F84" s="58">
        <f t="shared" si="0"/>
        <v>16750</v>
      </c>
      <c r="G84" s="59">
        <v>16750</v>
      </c>
      <c r="H84" s="59"/>
      <c r="I84" s="59"/>
      <c r="J84" s="59"/>
      <c r="K84" s="58">
        <f t="shared" si="1"/>
        <v>-16750</v>
      </c>
      <c r="L84" s="59"/>
      <c r="M84" s="59"/>
      <c r="N84" s="59"/>
      <c r="O84" s="59">
        <v>-16750</v>
      </c>
      <c r="P84" s="59">
        <v>-16750</v>
      </c>
      <c r="Q84" s="58">
        <f t="shared" si="2"/>
        <v>0</v>
      </c>
    </row>
    <row r="85" spans="1:17" s="15" customFormat="1" ht="21" hidden="1" customHeight="1">
      <c r="A85" s="25"/>
      <c r="B85" s="30">
        <v>1412010</v>
      </c>
      <c r="C85" s="28">
        <v>2010</v>
      </c>
      <c r="D85" s="26" t="s">
        <v>82</v>
      </c>
      <c r="E85" s="27" t="s">
        <v>79</v>
      </c>
      <c r="F85" s="58">
        <f t="shared" si="0"/>
        <v>0</v>
      </c>
      <c r="G85" s="59"/>
      <c r="H85" s="59"/>
      <c r="I85" s="59"/>
      <c r="J85" s="59"/>
      <c r="K85" s="58">
        <f t="shared" si="1"/>
        <v>0</v>
      </c>
      <c r="L85" s="59"/>
      <c r="M85" s="59"/>
      <c r="N85" s="59"/>
      <c r="O85" s="59"/>
      <c r="P85" s="59"/>
      <c r="Q85" s="58">
        <f t="shared" si="2"/>
        <v>0</v>
      </c>
    </row>
    <row r="86" spans="1:17" s="15" customFormat="1" ht="45" hidden="1">
      <c r="A86" s="25"/>
      <c r="B86" s="30">
        <v>1412200</v>
      </c>
      <c r="C86" s="28">
        <v>2200</v>
      </c>
      <c r="D86" s="26" t="s">
        <v>83</v>
      </c>
      <c r="E86" s="27" t="s">
        <v>84</v>
      </c>
      <c r="F86" s="58">
        <f t="shared" si="0"/>
        <v>0</v>
      </c>
      <c r="G86" s="59"/>
      <c r="H86" s="59"/>
      <c r="I86" s="59"/>
      <c r="J86" s="59"/>
      <c r="K86" s="58">
        <f t="shared" si="1"/>
        <v>0</v>
      </c>
      <c r="L86" s="59"/>
      <c r="M86" s="59"/>
      <c r="N86" s="59"/>
      <c r="O86" s="59"/>
      <c r="P86" s="59"/>
      <c r="Q86" s="58">
        <f t="shared" si="2"/>
        <v>0</v>
      </c>
    </row>
    <row r="87" spans="1:17" s="15" customFormat="1" ht="15" hidden="1">
      <c r="A87" s="25"/>
      <c r="B87" s="30"/>
      <c r="C87" s="28"/>
      <c r="D87" s="26"/>
      <c r="E87" s="27"/>
      <c r="F87" s="58"/>
      <c r="G87" s="59"/>
      <c r="H87" s="59"/>
      <c r="I87" s="59"/>
      <c r="J87" s="59"/>
      <c r="K87" s="58"/>
      <c r="L87" s="59"/>
      <c r="M87" s="59"/>
      <c r="N87" s="59"/>
      <c r="O87" s="59"/>
      <c r="P87" s="59"/>
      <c r="Q87" s="58"/>
    </row>
    <row r="88" spans="1:17" s="15" customFormat="1" ht="14.25" hidden="1">
      <c r="A88" s="25"/>
      <c r="B88" s="21" t="s">
        <v>122</v>
      </c>
      <c r="C88" s="21" t="s">
        <v>123</v>
      </c>
      <c r="D88" s="21"/>
      <c r="E88" s="22" t="s">
        <v>111</v>
      </c>
      <c r="F88" s="58">
        <f t="shared" si="0"/>
        <v>0</v>
      </c>
      <c r="G88" s="59">
        <f>G89</f>
        <v>0</v>
      </c>
      <c r="H88" s="59">
        <f>H89</f>
        <v>0</v>
      </c>
      <c r="I88" s="59">
        <f>I89</f>
        <v>0</v>
      </c>
      <c r="J88" s="59">
        <f>J89</f>
        <v>0</v>
      </c>
      <c r="K88" s="58">
        <f t="shared" si="1"/>
        <v>0</v>
      </c>
      <c r="L88" s="59">
        <f>L89</f>
        <v>0</v>
      </c>
      <c r="M88" s="59">
        <f>M89</f>
        <v>0</v>
      </c>
      <c r="N88" s="59">
        <f>N89</f>
        <v>0</v>
      </c>
      <c r="O88" s="58">
        <f>O89</f>
        <v>0</v>
      </c>
      <c r="P88" s="58">
        <f>P89</f>
        <v>0</v>
      </c>
      <c r="Q88" s="58">
        <f t="shared" si="2"/>
        <v>0</v>
      </c>
    </row>
    <row r="89" spans="1:17" s="15" customFormat="1" ht="30" hidden="1">
      <c r="A89" s="25"/>
      <c r="B89" s="30">
        <v>1416360</v>
      </c>
      <c r="C89" s="28">
        <v>6360</v>
      </c>
      <c r="D89" s="26" t="s">
        <v>60</v>
      </c>
      <c r="E89" s="27" t="s">
        <v>293</v>
      </c>
      <c r="F89" s="58">
        <f t="shared" si="0"/>
        <v>0</v>
      </c>
      <c r="G89" s="59"/>
      <c r="H89" s="59"/>
      <c r="I89" s="59"/>
      <c r="J89" s="59"/>
      <c r="K89" s="58">
        <f t="shared" si="1"/>
        <v>0</v>
      </c>
      <c r="L89" s="59"/>
      <c r="M89" s="59"/>
      <c r="N89" s="59"/>
      <c r="O89" s="59"/>
      <c r="P89" s="59"/>
      <c r="Q89" s="58">
        <f t="shared" si="2"/>
        <v>0</v>
      </c>
    </row>
    <row r="90" spans="1:17" s="15" customFormat="1" ht="33" customHeight="1">
      <c r="A90" s="25"/>
      <c r="B90" s="44">
        <v>1500000</v>
      </c>
      <c r="C90" s="44"/>
      <c r="D90" s="42"/>
      <c r="E90" s="47" t="s">
        <v>178</v>
      </c>
      <c r="F90" s="58">
        <f t="shared" si="0"/>
        <v>230491.11</v>
      </c>
      <c r="G90" s="58">
        <f>G91</f>
        <v>230491.11</v>
      </c>
      <c r="H90" s="58">
        <f>H91</f>
        <v>0</v>
      </c>
      <c r="I90" s="58">
        <f>I91</f>
        <v>0</v>
      </c>
      <c r="J90" s="59">
        <f>J91</f>
        <v>0</v>
      </c>
      <c r="K90" s="58">
        <f t="shared" si="1"/>
        <v>0</v>
      </c>
      <c r="L90" s="59">
        <f>L91</f>
        <v>0</v>
      </c>
      <c r="M90" s="59">
        <f>M91</f>
        <v>0</v>
      </c>
      <c r="N90" s="59">
        <f>N91</f>
        <v>0</v>
      </c>
      <c r="O90" s="58">
        <f>O91</f>
        <v>0</v>
      </c>
      <c r="P90" s="58">
        <f>P91</f>
        <v>0</v>
      </c>
      <c r="Q90" s="58">
        <f t="shared" si="2"/>
        <v>230491.11</v>
      </c>
    </row>
    <row r="91" spans="1:17" s="15" customFormat="1" ht="29.25">
      <c r="A91" s="25"/>
      <c r="B91" s="30">
        <v>1510000</v>
      </c>
      <c r="C91" s="30"/>
      <c r="D91" s="21"/>
      <c r="E91" s="31" t="s">
        <v>85</v>
      </c>
      <c r="F91" s="58">
        <f t="shared" si="0"/>
        <v>230491.11</v>
      </c>
      <c r="G91" s="58">
        <f>G92+G96+G98+G94</f>
        <v>230491.11</v>
      </c>
      <c r="H91" s="58">
        <f>H92+H96+H98+H94</f>
        <v>0</v>
      </c>
      <c r="I91" s="58">
        <f>I92+I96+I98+I94</f>
        <v>0</v>
      </c>
      <c r="J91" s="59">
        <f>J92+J94+J96</f>
        <v>0</v>
      </c>
      <c r="K91" s="58">
        <f t="shared" si="1"/>
        <v>0</v>
      </c>
      <c r="L91" s="58">
        <f>L92+L96+L98+L94</f>
        <v>0</v>
      </c>
      <c r="M91" s="58">
        <f>M92+M96+M98+M94</f>
        <v>0</v>
      </c>
      <c r="N91" s="58">
        <f>N92+N96+N98+N94</f>
        <v>0</v>
      </c>
      <c r="O91" s="58">
        <f>O92+O96+O98+O94</f>
        <v>0</v>
      </c>
      <c r="P91" s="58">
        <f>P92+P96+P98+P94</f>
        <v>0</v>
      </c>
      <c r="Q91" s="58">
        <f t="shared" si="2"/>
        <v>230491.11</v>
      </c>
    </row>
    <row r="92" spans="1:17" s="15" customFormat="1" ht="12.75" customHeight="1">
      <c r="A92" s="25"/>
      <c r="B92" s="21" t="s">
        <v>117</v>
      </c>
      <c r="C92" s="21" t="s">
        <v>118</v>
      </c>
      <c r="D92" s="21"/>
      <c r="E92" s="22" t="s">
        <v>99</v>
      </c>
      <c r="F92" s="58">
        <f t="shared" si="0"/>
        <v>0</v>
      </c>
      <c r="G92" s="58">
        <f>G93</f>
        <v>0</v>
      </c>
      <c r="H92" s="58">
        <f>H93</f>
        <v>0</v>
      </c>
      <c r="I92" s="58">
        <f>I93</f>
        <v>0</v>
      </c>
      <c r="J92" s="59">
        <f>J93</f>
        <v>0</v>
      </c>
      <c r="K92" s="58">
        <f t="shared" si="1"/>
        <v>0</v>
      </c>
      <c r="L92" s="59">
        <f>L93</f>
        <v>0</v>
      </c>
      <c r="M92" s="59">
        <f>M93</f>
        <v>0</v>
      </c>
      <c r="N92" s="59">
        <f>N93</f>
        <v>0</v>
      </c>
      <c r="O92" s="58">
        <f>O93</f>
        <v>0</v>
      </c>
      <c r="P92" s="58">
        <f>P93</f>
        <v>0</v>
      </c>
      <c r="Q92" s="58">
        <f t="shared" si="2"/>
        <v>0</v>
      </c>
    </row>
    <row r="93" spans="1:17" s="15" customFormat="1" ht="14.25" customHeight="1">
      <c r="A93" s="25"/>
      <c r="B93" s="30">
        <v>1510180</v>
      </c>
      <c r="C93" s="26" t="s">
        <v>271</v>
      </c>
      <c r="D93" s="26" t="s">
        <v>18</v>
      </c>
      <c r="E93" s="27" t="s">
        <v>288</v>
      </c>
      <c r="F93" s="58">
        <f t="shared" ref="F93:F170" si="7">G93+J93</f>
        <v>0</v>
      </c>
      <c r="G93" s="59"/>
      <c r="H93" s="59"/>
      <c r="I93" s="59"/>
      <c r="J93" s="59"/>
      <c r="K93" s="58">
        <f t="shared" ref="K93:K170" si="8">L93+O93</f>
        <v>0</v>
      </c>
      <c r="L93" s="59"/>
      <c r="M93" s="59"/>
      <c r="N93" s="59"/>
      <c r="O93" s="59"/>
      <c r="P93" s="59"/>
      <c r="Q93" s="58">
        <f t="shared" ref="Q93:Q170" si="9">F93+K93</f>
        <v>0</v>
      </c>
    </row>
    <row r="94" spans="1:17" s="15" customFormat="1" ht="0.75" hidden="1" customHeight="1">
      <c r="A94" s="25"/>
      <c r="B94" s="30">
        <v>1511000</v>
      </c>
      <c r="C94" s="21" t="s">
        <v>124</v>
      </c>
      <c r="D94" s="21"/>
      <c r="E94" s="31" t="s">
        <v>125</v>
      </c>
      <c r="F94" s="58">
        <f t="shared" si="7"/>
        <v>0</v>
      </c>
      <c r="G94" s="58">
        <f>G95</f>
        <v>0</v>
      </c>
      <c r="H94" s="58">
        <f>H95</f>
        <v>0</v>
      </c>
      <c r="I94" s="58">
        <f>I95</f>
        <v>0</v>
      </c>
      <c r="J94" s="59">
        <f>J95</f>
        <v>0</v>
      </c>
      <c r="K94" s="58">
        <f t="shared" si="8"/>
        <v>0</v>
      </c>
      <c r="L94" s="59">
        <f>L95</f>
        <v>0</v>
      </c>
      <c r="M94" s="59">
        <f>M95</f>
        <v>0</v>
      </c>
      <c r="N94" s="59">
        <f>N95</f>
        <v>0</v>
      </c>
      <c r="O94" s="59">
        <f>O95</f>
        <v>0</v>
      </c>
      <c r="P94" s="59">
        <f>P95</f>
        <v>0</v>
      </c>
      <c r="Q94" s="58">
        <f t="shared" si="9"/>
        <v>0</v>
      </c>
    </row>
    <row r="95" spans="1:17" s="15" customFormat="1" ht="60" hidden="1">
      <c r="A95" s="25"/>
      <c r="B95" s="30">
        <v>1511060</v>
      </c>
      <c r="C95" s="30">
        <v>1060</v>
      </c>
      <c r="D95" s="26" t="s">
        <v>66</v>
      </c>
      <c r="E95" s="62" t="s">
        <v>265</v>
      </c>
      <c r="F95" s="58">
        <f t="shared" si="7"/>
        <v>0</v>
      </c>
      <c r="G95" s="59"/>
      <c r="H95" s="59"/>
      <c r="I95" s="59"/>
      <c r="J95" s="59"/>
      <c r="K95" s="58">
        <f t="shared" si="8"/>
        <v>0</v>
      </c>
      <c r="L95" s="59"/>
      <c r="M95" s="59"/>
      <c r="N95" s="59"/>
      <c r="O95" s="59"/>
      <c r="P95" s="59"/>
      <c r="Q95" s="58">
        <f t="shared" si="9"/>
        <v>0</v>
      </c>
    </row>
    <row r="96" spans="1:17" s="15" customFormat="1" ht="15">
      <c r="A96" s="25"/>
      <c r="B96" s="21" t="s">
        <v>128</v>
      </c>
      <c r="C96" s="21" t="s">
        <v>127</v>
      </c>
      <c r="D96" s="26"/>
      <c r="E96" s="31" t="s">
        <v>101</v>
      </c>
      <c r="F96" s="58">
        <f t="shared" si="7"/>
        <v>230491.11</v>
      </c>
      <c r="G96" s="58">
        <f>G97+G103+G108+G114+G127+G130+G134+G135+G126+G125+G124</f>
        <v>230491.11</v>
      </c>
      <c r="H96" s="58">
        <f>H97+H103+H108+H114+H127+H130+H134+H135+H126</f>
        <v>0</v>
      </c>
      <c r="I96" s="58">
        <f>I97+I103+I108+I114+I127+I130+I134+I135+I126</f>
        <v>0</v>
      </c>
      <c r="J96" s="59">
        <f>J97+J103+J108+J114+J127+J130+J134+J135+J126</f>
        <v>0</v>
      </c>
      <c r="K96" s="58">
        <f t="shared" si="8"/>
        <v>0</v>
      </c>
      <c r="L96" s="59">
        <f>L97+L103+L108+L114+L127+L130+L134+L135+L126</f>
        <v>0</v>
      </c>
      <c r="M96" s="59">
        <f>M97+M103+M108+M114+M127+M130+M134+M135+M126</f>
        <v>0</v>
      </c>
      <c r="N96" s="59">
        <f>N97+N103+N108+N114+N127+N130+N134+N135+N126</f>
        <v>0</v>
      </c>
      <c r="O96" s="59">
        <f>O97+O103+O108+O114+O127+O130+O134+O135+O126</f>
        <v>0</v>
      </c>
      <c r="P96" s="59">
        <f>P97+P103+P108+P114+P127+P130+P134+P135+P126</f>
        <v>0</v>
      </c>
      <c r="Q96" s="58">
        <f t="shared" si="9"/>
        <v>230491.11</v>
      </c>
    </row>
    <row r="97" spans="1:17" s="15" customFormat="1" ht="57" hidden="1">
      <c r="A97" s="25"/>
      <c r="B97" s="30">
        <v>1513010</v>
      </c>
      <c r="C97" s="30">
        <v>3010</v>
      </c>
      <c r="D97" s="21"/>
      <c r="E97" s="31" t="s">
        <v>129</v>
      </c>
      <c r="F97" s="58">
        <f t="shared" si="7"/>
        <v>0</v>
      </c>
      <c r="G97" s="58">
        <f>G98+G99+G100+G101+G102</f>
        <v>0</v>
      </c>
      <c r="H97" s="58">
        <f>H98+H99+H100+H101+H102</f>
        <v>0</v>
      </c>
      <c r="I97" s="58">
        <f>I98+I99+I100+I101+I102</f>
        <v>0</v>
      </c>
      <c r="J97" s="59">
        <f>J98+J99+J100+J101+J102</f>
        <v>0</v>
      </c>
      <c r="K97" s="58">
        <f t="shared" si="8"/>
        <v>0</v>
      </c>
      <c r="L97" s="59">
        <f>L98+L99+L100+L101+L102</f>
        <v>0</v>
      </c>
      <c r="M97" s="59">
        <f>M98+M99+M100+M101+M102</f>
        <v>0</v>
      </c>
      <c r="N97" s="59">
        <f>N98+N99+N100+N101+N102</f>
        <v>0</v>
      </c>
      <c r="O97" s="59">
        <f>O98+O99+O100+O101+O102</f>
        <v>0</v>
      </c>
      <c r="P97" s="59">
        <f>P98+P99+P100+P101+P102</f>
        <v>0</v>
      </c>
      <c r="Q97" s="58">
        <f t="shared" si="9"/>
        <v>0</v>
      </c>
    </row>
    <row r="98" spans="1:17" s="15" customFormat="1" ht="157.5" hidden="1">
      <c r="A98" s="25"/>
      <c r="B98" s="30">
        <v>1513011</v>
      </c>
      <c r="C98" s="28">
        <v>3011</v>
      </c>
      <c r="D98" s="26" t="s">
        <v>36</v>
      </c>
      <c r="E98" s="34" t="s">
        <v>130</v>
      </c>
      <c r="F98" s="58">
        <f t="shared" si="7"/>
        <v>0</v>
      </c>
      <c r="G98" s="59"/>
      <c r="H98" s="59"/>
      <c r="I98" s="59"/>
      <c r="J98" s="59"/>
      <c r="K98" s="58">
        <f t="shared" si="8"/>
        <v>0</v>
      </c>
      <c r="L98" s="59"/>
      <c r="M98" s="59"/>
      <c r="N98" s="59"/>
      <c r="O98" s="59"/>
      <c r="P98" s="59"/>
      <c r="Q98" s="58">
        <f t="shared" si="9"/>
        <v>0</v>
      </c>
    </row>
    <row r="99" spans="1:17" s="15" customFormat="1" ht="15" hidden="1">
      <c r="A99" s="25"/>
      <c r="B99" s="30">
        <v>1513012</v>
      </c>
      <c r="C99" s="28">
        <v>3012</v>
      </c>
      <c r="D99" s="26" t="s">
        <v>36</v>
      </c>
      <c r="E99" s="63" t="s">
        <v>133</v>
      </c>
      <c r="F99" s="58">
        <f t="shared" si="7"/>
        <v>0</v>
      </c>
      <c r="G99" s="59"/>
      <c r="H99" s="59"/>
      <c r="I99" s="59"/>
      <c r="J99" s="59"/>
      <c r="K99" s="58">
        <f t="shared" si="8"/>
        <v>0</v>
      </c>
      <c r="L99" s="59"/>
      <c r="M99" s="59"/>
      <c r="N99" s="59"/>
      <c r="O99" s="59"/>
      <c r="P99" s="59"/>
      <c r="Q99" s="58">
        <f t="shared" si="9"/>
        <v>0</v>
      </c>
    </row>
    <row r="100" spans="1:17" s="15" customFormat="1" ht="63" hidden="1">
      <c r="A100" s="25"/>
      <c r="B100" s="30">
        <v>1513013</v>
      </c>
      <c r="C100" s="28">
        <v>3013</v>
      </c>
      <c r="D100" s="26" t="s">
        <v>135</v>
      </c>
      <c r="E100" s="36" t="s">
        <v>134</v>
      </c>
      <c r="F100" s="58">
        <f t="shared" si="7"/>
        <v>0</v>
      </c>
      <c r="G100" s="59"/>
      <c r="H100" s="59"/>
      <c r="I100" s="59"/>
      <c r="J100" s="59"/>
      <c r="K100" s="58">
        <f t="shared" si="8"/>
        <v>0</v>
      </c>
      <c r="L100" s="59"/>
      <c r="M100" s="59"/>
      <c r="N100" s="59"/>
      <c r="O100" s="59"/>
      <c r="P100" s="59"/>
      <c r="Q100" s="58">
        <f t="shared" si="9"/>
        <v>0</v>
      </c>
    </row>
    <row r="101" spans="1:17" s="15" customFormat="1" ht="15" hidden="1">
      <c r="A101" s="25"/>
      <c r="B101" s="30">
        <v>1513015</v>
      </c>
      <c r="C101" s="28">
        <v>3015</v>
      </c>
      <c r="D101" s="26" t="s">
        <v>135</v>
      </c>
      <c r="E101" s="33" t="s">
        <v>139</v>
      </c>
      <c r="F101" s="58">
        <f t="shared" si="7"/>
        <v>0</v>
      </c>
      <c r="G101" s="59"/>
      <c r="H101" s="59"/>
      <c r="I101" s="59"/>
      <c r="J101" s="59"/>
      <c r="K101" s="58">
        <f t="shared" si="8"/>
        <v>0</v>
      </c>
      <c r="L101" s="59"/>
      <c r="M101" s="59"/>
      <c r="N101" s="59"/>
      <c r="O101" s="59"/>
      <c r="P101" s="59"/>
      <c r="Q101" s="58">
        <f t="shared" si="9"/>
        <v>0</v>
      </c>
    </row>
    <row r="102" spans="1:17" s="15" customFormat="1" ht="30" hidden="1">
      <c r="A102" s="25"/>
      <c r="B102" s="30">
        <v>1513016</v>
      </c>
      <c r="C102" s="28">
        <v>3016</v>
      </c>
      <c r="D102" s="26" t="s">
        <v>151</v>
      </c>
      <c r="E102" s="40" t="s">
        <v>152</v>
      </c>
      <c r="F102" s="58">
        <f t="shared" si="7"/>
        <v>0</v>
      </c>
      <c r="G102" s="59"/>
      <c r="H102" s="59"/>
      <c r="I102" s="59"/>
      <c r="J102" s="59"/>
      <c r="K102" s="58">
        <f t="shared" si="8"/>
        <v>0</v>
      </c>
      <c r="L102" s="59"/>
      <c r="M102" s="59"/>
      <c r="N102" s="59"/>
      <c r="O102" s="59"/>
      <c r="P102" s="59"/>
      <c r="Q102" s="58">
        <f t="shared" si="9"/>
        <v>0</v>
      </c>
    </row>
    <row r="103" spans="1:17" s="15" customFormat="1" ht="28.5">
      <c r="A103" s="25"/>
      <c r="B103" s="30">
        <v>1513020</v>
      </c>
      <c r="C103" s="28">
        <v>3020</v>
      </c>
      <c r="D103" s="26"/>
      <c r="E103" s="38" t="s">
        <v>131</v>
      </c>
      <c r="F103" s="58">
        <f t="shared" si="7"/>
        <v>0</v>
      </c>
      <c r="G103" s="58">
        <f>G104+G105+G106+G107</f>
        <v>0</v>
      </c>
      <c r="H103" s="58">
        <f>H104+H105+H106+H107</f>
        <v>0</v>
      </c>
      <c r="I103" s="58">
        <f>I104+I105+I106+I107</f>
        <v>0</v>
      </c>
      <c r="J103" s="58">
        <f>J104+J105+J106+J107</f>
        <v>0</v>
      </c>
      <c r="K103" s="58">
        <f t="shared" si="8"/>
        <v>0</v>
      </c>
      <c r="L103" s="59">
        <f>L104+L105+L106+L107</f>
        <v>0</v>
      </c>
      <c r="M103" s="59">
        <f>M104+M105+M106+M107</f>
        <v>0</v>
      </c>
      <c r="N103" s="59">
        <f>N104+N105+N106+N107</f>
        <v>0</v>
      </c>
      <c r="O103" s="59">
        <f>O104+O105+O106+O107</f>
        <v>0</v>
      </c>
      <c r="P103" s="59">
        <f>P104+P105+P106+P107</f>
        <v>0</v>
      </c>
      <c r="Q103" s="58">
        <f t="shared" si="9"/>
        <v>0</v>
      </c>
    </row>
    <row r="104" spans="1:17" s="15" customFormat="1" ht="120">
      <c r="A104" s="25"/>
      <c r="B104" s="30">
        <v>1513021</v>
      </c>
      <c r="C104" s="28">
        <v>3021</v>
      </c>
      <c r="D104" s="26" t="s">
        <v>36</v>
      </c>
      <c r="E104" s="35" t="s">
        <v>132</v>
      </c>
      <c r="F104" s="58">
        <f t="shared" si="7"/>
        <v>237.31</v>
      </c>
      <c r="G104" s="59">
        <v>237.31</v>
      </c>
      <c r="H104" s="59"/>
      <c r="I104" s="59"/>
      <c r="J104" s="59"/>
      <c r="K104" s="58">
        <f t="shared" si="8"/>
        <v>0</v>
      </c>
      <c r="L104" s="59"/>
      <c r="M104" s="59"/>
      <c r="N104" s="59"/>
      <c r="O104" s="59"/>
      <c r="P104" s="59"/>
      <c r="Q104" s="58">
        <f t="shared" si="9"/>
        <v>237.31</v>
      </c>
    </row>
    <row r="105" spans="1:17" s="15" customFormat="1" ht="63" hidden="1">
      <c r="A105" s="25"/>
      <c r="B105" s="30">
        <v>1513023</v>
      </c>
      <c r="C105" s="28">
        <v>3023</v>
      </c>
      <c r="D105" s="26" t="s">
        <v>135</v>
      </c>
      <c r="E105" s="36" t="s">
        <v>140</v>
      </c>
      <c r="F105" s="58">
        <f t="shared" si="7"/>
        <v>0</v>
      </c>
      <c r="G105" s="59"/>
      <c r="H105" s="59"/>
      <c r="I105" s="59"/>
      <c r="J105" s="59"/>
      <c r="K105" s="58">
        <f t="shared" si="8"/>
        <v>0</v>
      </c>
      <c r="L105" s="59"/>
      <c r="M105" s="59"/>
      <c r="N105" s="59"/>
      <c r="O105" s="59"/>
      <c r="P105" s="59"/>
      <c r="Q105" s="58">
        <f t="shared" si="9"/>
        <v>0</v>
      </c>
    </row>
    <row r="106" spans="1:17" s="15" customFormat="1" ht="30" hidden="1">
      <c r="A106" s="25"/>
      <c r="B106" s="30">
        <v>1513025</v>
      </c>
      <c r="C106" s="28">
        <v>3025</v>
      </c>
      <c r="D106" s="26" t="s">
        <v>135</v>
      </c>
      <c r="E106" s="33" t="s">
        <v>141</v>
      </c>
      <c r="F106" s="58">
        <f t="shared" si="7"/>
        <v>0</v>
      </c>
      <c r="G106" s="59"/>
      <c r="H106" s="59"/>
      <c r="I106" s="59"/>
      <c r="J106" s="59"/>
      <c r="K106" s="58">
        <f t="shared" si="8"/>
        <v>0</v>
      </c>
      <c r="L106" s="59"/>
      <c r="M106" s="59"/>
      <c r="N106" s="59"/>
      <c r="O106" s="59"/>
      <c r="P106" s="59"/>
      <c r="Q106" s="58">
        <f t="shared" si="9"/>
        <v>0</v>
      </c>
    </row>
    <row r="107" spans="1:17" s="15" customFormat="1" ht="30">
      <c r="A107" s="25"/>
      <c r="B107" s="30">
        <v>1513026</v>
      </c>
      <c r="C107" s="28">
        <v>3026</v>
      </c>
      <c r="D107" s="26" t="s">
        <v>151</v>
      </c>
      <c r="E107" s="40" t="s">
        <v>153</v>
      </c>
      <c r="F107" s="58">
        <f t="shared" si="7"/>
        <v>-237.31</v>
      </c>
      <c r="G107" s="59">
        <v>-237.31</v>
      </c>
      <c r="H107" s="59"/>
      <c r="I107" s="59"/>
      <c r="J107" s="59"/>
      <c r="K107" s="58">
        <f t="shared" si="8"/>
        <v>0</v>
      </c>
      <c r="L107" s="59"/>
      <c r="M107" s="59"/>
      <c r="N107" s="59"/>
      <c r="O107" s="59"/>
      <c r="P107" s="59"/>
      <c r="Q107" s="58">
        <f t="shared" si="9"/>
        <v>-237.31</v>
      </c>
    </row>
    <row r="108" spans="1:17" s="15" customFormat="1" ht="141.75">
      <c r="A108" s="25"/>
      <c r="B108" s="30">
        <v>1513030</v>
      </c>
      <c r="C108" s="30">
        <v>3030</v>
      </c>
      <c r="D108" s="21"/>
      <c r="E108" s="37" t="s">
        <v>137</v>
      </c>
      <c r="F108" s="58">
        <f t="shared" si="7"/>
        <v>222821.11</v>
      </c>
      <c r="G108" s="58">
        <f>G112+G113+G111</f>
        <v>222821.11</v>
      </c>
      <c r="H108" s="58">
        <f>H109+H110+H111+H112+H113</f>
        <v>0</v>
      </c>
      <c r="I108" s="58">
        <f>I109+I110+I111+I112+I113</f>
        <v>0</v>
      </c>
      <c r="J108" s="58">
        <f>J109+J110+J111+J112+J113</f>
        <v>0</v>
      </c>
      <c r="K108" s="58">
        <f t="shared" si="8"/>
        <v>0</v>
      </c>
      <c r="L108" s="59">
        <f>L109+L110+L111+L112+L113</f>
        <v>0</v>
      </c>
      <c r="M108" s="59">
        <f>M109+M110+M111+M112+M113</f>
        <v>0</v>
      </c>
      <c r="N108" s="59">
        <f>N109+N110+N111+N112+N113</f>
        <v>0</v>
      </c>
      <c r="O108" s="59">
        <f>O109+O110+O111+O112+O113</f>
        <v>0</v>
      </c>
      <c r="P108" s="59">
        <f>P109+P110+P111+P112+P113</f>
        <v>0</v>
      </c>
      <c r="Q108" s="58">
        <f t="shared" si="9"/>
        <v>222821.11</v>
      </c>
    </row>
    <row r="109" spans="1:17" s="15" customFormat="1" ht="126" hidden="1">
      <c r="A109" s="25"/>
      <c r="B109" s="28">
        <v>1513031</v>
      </c>
      <c r="C109" s="28">
        <v>3031</v>
      </c>
      <c r="D109" s="26" t="s">
        <v>36</v>
      </c>
      <c r="E109" s="36" t="s">
        <v>242</v>
      </c>
      <c r="F109" s="59">
        <f t="shared" si="7"/>
        <v>0</v>
      </c>
      <c r="G109" s="59"/>
      <c r="H109" s="59"/>
      <c r="I109" s="59"/>
      <c r="J109" s="59"/>
      <c r="K109" s="58">
        <f t="shared" si="8"/>
        <v>0</v>
      </c>
      <c r="L109" s="59"/>
      <c r="M109" s="59"/>
      <c r="N109" s="59"/>
      <c r="O109" s="59"/>
      <c r="P109" s="59"/>
      <c r="Q109" s="58">
        <f t="shared" si="9"/>
        <v>0</v>
      </c>
    </row>
    <row r="110" spans="1:17" s="15" customFormat="1" ht="63" hidden="1">
      <c r="A110" s="25"/>
      <c r="B110" s="30">
        <v>1513033</v>
      </c>
      <c r="C110" s="28">
        <v>3033</v>
      </c>
      <c r="D110" s="26" t="s">
        <v>135</v>
      </c>
      <c r="E110" s="36" t="s">
        <v>136</v>
      </c>
      <c r="F110" s="58">
        <f t="shared" si="7"/>
        <v>0</v>
      </c>
      <c r="G110" s="59"/>
      <c r="H110" s="59"/>
      <c r="I110" s="59"/>
      <c r="J110" s="59"/>
      <c r="K110" s="58">
        <f t="shared" si="8"/>
        <v>0</v>
      </c>
      <c r="L110" s="59"/>
      <c r="M110" s="59"/>
      <c r="N110" s="59"/>
      <c r="O110" s="59"/>
      <c r="P110" s="59"/>
      <c r="Q110" s="58">
        <f t="shared" si="9"/>
        <v>0</v>
      </c>
    </row>
    <row r="111" spans="1:17" s="15" customFormat="1" ht="15">
      <c r="A111" s="25"/>
      <c r="B111" s="30">
        <v>1513034</v>
      </c>
      <c r="C111" s="28">
        <v>3034</v>
      </c>
      <c r="D111" s="26" t="s">
        <v>135</v>
      </c>
      <c r="E111" s="27" t="s">
        <v>138</v>
      </c>
      <c r="F111" s="58">
        <f t="shared" si="7"/>
        <v>222821.11</v>
      </c>
      <c r="G111" s="59">
        <v>222821.11</v>
      </c>
      <c r="H111" s="59"/>
      <c r="I111" s="59"/>
      <c r="J111" s="59"/>
      <c r="K111" s="58">
        <f t="shared" si="8"/>
        <v>0</v>
      </c>
      <c r="L111" s="59"/>
      <c r="M111" s="59"/>
      <c r="N111" s="59"/>
      <c r="O111" s="59"/>
      <c r="P111" s="59"/>
      <c r="Q111" s="58">
        <f t="shared" si="9"/>
        <v>222821.11</v>
      </c>
    </row>
    <row r="112" spans="1:17" s="15" customFormat="1" ht="30" hidden="1">
      <c r="A112" s="25"/>
      <c r="B112" s="30">
        <v>1513035</v>
      </c>
      <c r="C112" s="28">
        <v>3035</v>
      </c>
      <c r="D112" s="26" t="s">
        <v>135</v>
      </c>
      <c r="E112" s="27" t="s">
        <v>162</v>
      </c>
      <c r="F112" s="58">
        <f t="shared" si="7"/>
        <v>0</v>
      </c>
      <c r="G112" s="59"/>
      <c r="H112" s="59"/>
      <c r="I112" s="59"/>
      <c r="J112" s="59"/>
      <c r="K112" s="58">
        <f t="shared" si="8"/>
        <v>0</v>
      </c>
      <c r="L112" s="59"/>
      <c r="M112" s="59"/>
      <c r="N112" s="59"/>
      <c r="O112" s="59"/>
      <c r="P112" s="59"/>
      <c r="Q112" s="58">
        <f t="shared" si="9"/>
        <v>0</v>
      </c>
    </row>
    <row r="113" spans="1:17" s="15" customFormat="1" ht="30" hidden="1">
      <c r="A113" s="25"/>
      <c r="B113" s="30">
        <v>1513037</v>
      </c>
      <c r="C113" s="28">
        <v>3037</v>
      </c>
      <c r="D113" s="26" t="s">
        <v>135</v>
      </c>
      <c r="E113" s="27" t="s">
        <v>163</v>
      </c>
      <c r="F113" s="58">
        <f t="shared" si="7"/>
        <v>0</v>
      </c>
      <c r="G113" s="59"/>
      <c r="H113" s="59"/>
      <c r="I113" s="59"/>
      <c r="J113" s="59"/>
      <c r="K113" s="58">
        <f t="shared" si="8"/>
        <v>0</v>
      </c>
      <c r="L113" s="59"/>
      <c r="M113" s="59"/>
      <c r="N113" s="59"/>
      <c r="O113" s="59"/>
      <c r="P113" s="59"/>
      <c r="Q113" s="58">
        <f t="shared" si="9"/>
        <v>0</v>
      </c>
    </row>
    <row r="114" spans="1:17" s="15" customFormat="1" ht="28.5" hidden="1">
      <c r="A114" s="25"/>
      <c r="B114" s="30">
        <v>1513040</v>
      </c>
      <c r="C114" s="30">
        <v>3040</v>
      </c>
      <c r="D114" s="21"/>
      <c r="E114" s="39" t="s">
        <v>142</v>
      </c>
      <c r="F114" s="58">
        <f t="shared" si="7"/>
        <v>0</v>
      </c>
      <c r="G114" s="59"/>
      <c r="H114" s="59">
        <f>H115+H116+H117+H118+H119+H120+H121+H122+H123</f>
        <v>0</v>
      </c>
      <c r="I114" s="59">
        <f>I115+I116+I117+I118+I119+I120+I121+I122+I123</f>
        <v>0</v>
      </c>
      <c r="J114" s="59">
        <f>J115+J116+J117+J118+J119+J120+J121+J122+J123</f>
        <v>0</v>
      </c>
      <c r="K114" s="58">
        <f t="shared" si="8"/>
        <v>0</v>
      </c>
      <c r="L114" s="59">
        <f>L115+L116+L117+L118+L119+L120+L121+L122+L123</f>
        <v>0</v>
      </c>
      <c r="M114" s="59">
        <f>M115+M116+M117+M118+M119+M120+M121+M122+M123</f>
        <v>0</v>
      </c>
      <c r="N114" s="59">
        <f>N115+N116+N117+N118+N119+N120+N121+N122+N123</f>
        <v>0</v>
      </c>
      <c r="O114" s="59">
        <f>O115+O116+O117+O118+O119+O120+O121+O122+O123</f>
        <v>0</v>
      </c>
      <c r="P114" s="59">
        <f>P115+P116+P117+P118+P119+P120+P121+P122+P123</f>
        <v>0</v>
      </c>
      <c r="Q114" s="58">
        <f t="shared" si="9"/>
        <v>0</v>
      </c>
    </row>
    <row r="115" spans="1:17" s="15" customFormat="1" ht="15" hidden="1">
      <c r="A115" s="25"/>
      <c r="B115" s="30">
        <v>1513041</v>
      </c>
      <c r="C115" s="28">
        <v>3041</v>
      </c>
      <c r="D115" s="26" t="s">
        <v>24</v>
      </c>
      <c r="E115" s="40" t="s">
        <v>143</v>
      </c>
      <c r="F115" s="58">
        <f t="shared" si="7"/>
        <v>0</v>
      </c>
      <c r="G115" s="59"/>
      <c r="H115" s="59"/>
      <c r="I115" s="59"/>
      <c r="J115" s="59"/>
      <c r="K115" s="58">
        <f t="shared" si="8"/>
        <v>0</v>
      </c>
      <c r="L115" s="59"/>
      <c r="M115" s="59"/>
      <c r="N115" s="59"/>
      <c r="O115" s="59"/>
      <c r="P115" s="59"/>
      <c r="Q115" s="58">
        <f t="shared" si="9"/>
        <v>0</v>
      </c>
    </row>
    <row r="116" spans="1:17" s="15" customFormat="1" ht="15" hidden="1">
      <c r="A116" s="25"/>
      <c r="B116" s="30">
        <v>1513042</v>
      </c>
      <c r="C116" s="28">
        <v>3042</v>
      </c>
      <c r="D116" s="26" t="s">
        <v>24</v>
      </c>
      <c r="E116" s="27" t="s">
        <v>144</v>
      </c>
      <c r="F116" s="58">
        <f t="shared" si="7"/>
        <v>0</v>
      </c>
      <c r="G116" s="59"/>
      <c r="H116" s="59"/>
      <c r="I116" s="59"/>
      <c r="J116" s="59"/>
      <c r="K116" s="58">
        <f t="shared" si="8"/>
        <v>0</v>
      </c>
      <c r="L116" s="59"/>
      <c r="M116" s="59"/>
      <c r="N116" s="59"/>
      <c r="O116" s="59"/>
      <c r="P116" s="59"/>
      <c r="Q116" s="58">
        <f t="shared" si="9"/>
        <v>0</v>
      </c>
    </row>
    <row r="117" spans="1:17" s="15" customFormat="1" ht="15" hidden="1">
      <c r="A117" s="25"/>
      <c r="B117" s="30">
        <v>1513043</v>
      </c>
      <c r="C117" s="28">
        <v>3043</v>
      </c>
      <c r="D117" s="26" t="s">
        <v>24</v>
      </c>
      <c r="E117" s="27" t="s">
        <v>145</v>
      </c>
      <c r="F117" s="58">
        <f t="shared" si="7"/>
        <v>0</v>
      </c>
      <c r="G117" s="59"/>
      <c r="H117" s="59"/>
      <c r="I117" s="59"/>
      <c r="J117" s="59"/>
      <c r="K117" s="58">
        <f t="shared" si="8"/>
        <v>0</v>
      </c>
      <c r="L117" s="59"/>
      <c r="M117" s="59"/>
      <c r="N117" s="59"/>
      <c r="O117" s="59"/>
      <c r="P117" s="59"/>
      <c r="Q117" s="58">
        <f t="shared" si="9"/>
        <v>0</v>
      </c>
    </row>
    <row r="118" spans="1:17" s="15" customFormat="1" ht="15" hidden="1">
      <c r="A118" s="25"/>
      <c r="B118" s="30">
        <v>1513044</v>
      </c>
      <c r="C118" s="28">
        <v>3044</v>
      </c>
      <c r="D118" s="26" t="s">
        <v>24</v>
      </c>
      <c r="E118" s="27" t="s">
        <v>146</v>
      </c>
      <c r="F118" s="58">
        <f t="shared" si="7"/>
        <v>0</v>
      </c>
      <c r="G118" s="59"/>
      <c r="H118" s="59"/>
      <c r="I118" s="59"/>
      <c r="J118" s="59"/>
      <c r="K118" s="58">
        <f t="shared" si="8"/>
        <v>0</v>
      </c>
      <c r="L118" s="59"/>
      <c r="M118" s="59"/>
      <c r="N118" s="59"/>
      <c r="O118" s="59"/>
      <c r="P118" s="59"/>
      <c r="Q118" s="58">
        <f t="shared" si="9"/>
        <v>0</v>
      </c>
    </row>
    <row r="119" spans="1:17" s="15" customFormat="1" ht="15" hidden="1">
      <c r="A119" s="25"/>
      <c r="B119" s="30">
        <v>1513045</v>
      </c>
      <c r="C119" s="28">
        <v>3045</v>
      </c>
      <c r="D119" s="26" t="s">
        <v>24</v>
      </c>
      <c r="E119" s="27" t="s">
        <v>147</v>
      </c>
      <c r="F119" s="58">
        <f t="shared" si="7"/>
        <v>0</v>
      </c>
      <c r="G119" s="59"/>
      <c r="H119" s="59"/>
      <c r="I119" s="59"/>
      <c r="J119" s="59"/>
      <c r="K119" s="58">
        <f t="shared" si="8"/>
        <v>0</v>
      </c>
      <c r="L119" s="59"/>
      <c r="M119" s="59"/>
      <c r="N119" s="59"/>
      <c r="O119" s="59"/>
      <c r="P119" s="59"/>
      <c r="Q119" s="58">
        <f t="shared" si="9"/>
        <v>0</v>
      </c>
    </row>
    <row r="120" spans="1:17" s="15" customFormat="1" ht="15" hidden="1">
      <c r="A120" s="25"/>
      <c r="B120" s="30">
        <v>1513046</v>
      </c>
      <c r="C120" s="28">
        <v>3046</v>
      </c>
      <c r="D120" s="26" t="s">
        <v>24</v>
      </c>
      <c r="E120" s="27" t="s">
        <v>148</v>
      </c>
      <c r="F120" s="58">
        <f t="shared" si="7"/>
        <v>0</v>
      </c>
      <c r="G120" s="59"/>
      <c r="H120" s="59"/>
      <c r="I120" s="59"/>
      <c r="J120" s="59"/>
      <c r="K120" s="58">
        <f t="shared" si="8"/>
        <v>0</v>
      </c>
      <c r="L120" s="59"/>
      <c r="M120" s="59"/>
      <c r="N120" s="59"/>
      <c r="O120" s="59"/>
      <c r="P120" s="59"/>
      <c r="Q120" s="58">
        <f t="shared" si="9"/>
        <v>0</v>
      </c>
    </row>
    <row r="121" spans="1:17" s="15" customFormat="1" ht="15" hidden="1">
      <c r="A121" s="25"/>
      <c r="B121" s="30">
        <v>1513047</v>
      </c>
      <c r="C121" s="28">
        <v>3047</v>
      </c>
      <c r="D121" s="26" t="s">
        <v>24</v>
      </c>
      <c r="E121" s="27" t="s">
        <v>149</v>
      </c>
      <c r="F121" s="58">
        <f t="shared" si="7"/>
        <v>0</v>
      </c>
      <c r="G121" s="59"/>
      <c r="H121" s="59"/>
      <c r="I121" s="59"/>
      <c r="J121" s="59"/>
      <c r="K121" s="58">
        <f t="shared" si="8"/>
        <v>0</v>
      </c>
      <c r="L121" s="59"/>
      <c r="M121" s="59"/>
      <c r="N121" s="59"/>
      <c r="O121" s="59"/>
      <c r="P121" s="59"/>
      <c r="Q121" s="58">
        <f t="shared" si="9"/>
        <v>0</v>
      </c>
    </row>
    <row r="122" spans="1:17" s="15" customFormat="1" ht="15" hidden="1">
      <c r="A122" s="25"/>
      <c r="B122" s="30">
        <v>1513048</v>
      </c>
      <c r="C122" s="28">
        <v>3048</v>
      </c>
      <c r="D122" s="26" t="s">
        <v>24</v>
      </c>
      <c r="E122" s="27" t="s">
        <v>150</v>
      </c>
      <c r="F122" s="58">
        <f t="shared" si="7"/>
        <v>0</v>
      </c>
      <c r="G122" s="59"/>
      <c r="H122" s="59"/>
      <c r="I122" s="59"/>
      <c r="J122" s="59"/>
      <c r="K122" s="58">
        <f t="shared" si="8"/>
        <v>0</v>
      </c>
      <c r="L122" s="59"/>
      <c r="M122" s="59"/>
      <c r="N122" s="59"/>
      <c r="O122" s="59"/>
      <c r="P122" s="59"/>
      <c r="Q122" s="58">
        <f t="shared" si="9"/>
        <v>0</v>
      </c>
    </row>
    <row r="123" spans="1:17" s="15" customFormat="1" ht="30" hidden="1">
      <c r="A123" s="25"/>
      <c r="B123" s="30">
        <v>1513049</v>
      </c>
      <c r="C123" s="28">
        <v>3049</v>
      </c>
      <c r="D123" s="26" t="s">
        <v>159</v>
      </c>
      <c r="E123" s="27" t="s">
        <v>161</v>
      </c>
      <c r="F123" s="58">
        <f t="shared" si="7"/>
        <v>0</v>
      </c>
      <c r="G123" s="59"/>
      <c r="H123" s="59"/>
      <c r="I123" s="59"/>
      <c r="J123" s="59"/>
      <c r="K123" s="58">
        <f t="shared" si="8"/>
        <v>0</v>
      </c>
      <c r="L123" s="59"/>
      <c r="M123" s="59"/>
      <c r="N123" s="59"/>
      <c r="O123" s="59"/>
      <c r="P123" s="59"/>
      <c r="Q123" s="58">
        <f t="shared" si="9"/>
        <v>0</v>
      </c>
    </row>
    <row r="124" spans="1:17" s="15" customFormat="1" ht="30">
      <c r="A124" s="25"/>
      <c r="B124" s="30">
        <v>1513050</v>
      </c>
      <c r="C124" s="28">
        <v>3050</v>
      </c>
      <c r="D124" s="26" t="s">
        <v>135</v>
      </c>
      <c r="E124" s="27" t="s">
        <v>243</v>
      </c>
      <c r="F124" s="58">
        <f t="shared" si="7"/>
        <v>7670</v>
      </c>
      <c r="G124" s="59">
        <v>7670</v>
      </c>
      <c r="H124" s="59"/>
      <c r="I124" s="59"/>
      <c r="J124" s="59"/>
      <c r="K124" s="58">
        <f t="shared" si="8"/>
        <v>0</v>
      </c>
      <c r="L124" s="59"/>
      <c r="M124" s="59"/>
      <c r="N124" s="59"/>
      <c r="O124" s="59"/>
      <c r="P124" s="59"/>
      <c r="Q124" s="58">
        <f t="shared" si="9"/>
        <v>7670</v>
      </c>
    </row>
    <row r="125" spans="1:17" s="15" customFormat="1" ht="30" hidden="1">
      <c r="A125" s="25"/>
      <c r="B125" s="30">
        <v>1513080</v>
      </c>
      <c r="C125" s="28">
        <v>3080</v>
      </c>
      <c r="D125" s="26" t="s">
        <v>159</v>
      </c>
      <c r="E125" s="27" t="s">
        <v>251</v>
      </c>
      <c r="F125" s="58">
        <f t="shared" si="7"/>
        <v>0</v>
      </c>
      <c r="G125" s="59"/>
      <c r="H125" s="59"/>
      <c r="I125" s="59"/>
      <c r="J125" s="59"/>
      <c r="K125" s="58"/>
      <c r="L125" s="59"/>
      <c r="M125" s="59"/>
      <c r="N125" s="59"/>
      <c r="O125" s="59"/>
      <c r="P125" s="59"/>
      <c r="Q125" s="58">
        <f t="shared" si="9"/>
        <v>0</v>
      </c>
    </row>
    <row r="126" spans="1:17" s="15" customFormat="1" ht="15" hidden="1">
      <c r="A126" s="25"/>
      <c r="B126" s="30">
        <v>1513090</v>
      </c>
      <c r="C126" s="28">
        <v>3090</v>
      </c>
      <c r="D126" s="26" t="s">
        <v>36</v>
      </c>
      <c r="E126" s="27" t="s">
        <v>244</v>
      </c>
      <c r="F126" s="58">
        <f t="shared" si="7"/>
        <v>0</v>
      </c>
      <c r="G126" s="59"/>
      <c r="H126" s="59"/>
      <c r="I126" s="59"/>
      <c r="J126" s="59"/>
      <c r="K126" s="58">
        <f t="shared" si="8"/>
        <v>0</v>
      </c>
      <c r="L126" s="59"/>
      <c r="M126" s="59"/>
      <c r="N126" s="59"/>
      <c r="O126" s="59"/>
      <c r="P126" s="59"/>
      <c r="Q126" s="58">
        <f t="shared" si="9"/>
        <v>0</v>
      </c>
    </row>
    <row r="127" spans="1:17" s="15" customFormat="1" ht="28.5" hidden="1">
      <c r="A127" s="25"/>
      <c r="B127" s="30">
        <v>1513100</v>
      </c>
      <c r="C127" s="30">
        <v>3100</v>
      </c>
      <c r="D127" s="26"/>
      <c r="E127" s="31" t="s">
        <v>155</v>
      </c>
      <c r="F127" s="58">
        <f t="shared" si="7"/>
        <v>0</v>
      </c>
      <c r="G127" s="58">
        <f>G128+G129</f>
        <v>0</v>
      </c>
      <c r="H127" s="58">
        <f>H128+H129</f>
        <v>0</v>
      </c>
      <c r="I127" s="58">
        <f>I128+I129</f>
        <v>0</v>
      </c>
      <c r="J127" s="58">
        <f>J128+J129</f>
        <v>0</v>
      </c>
      <c r="K127" s="58">
        <f t="shared" si="8"/>
        <v>0</v>
      </c>
      <c r="L127" s="58">
        <f>L128+L129</f>
        <v>0</v>
      </c>
      <c r="M127" s="58">
        <f>M128+M129</f>
        <v>0</v>
      </c>
      <c r="N127" s="58">
        <f>N128+N129</f>
        <v>0</v>
      </c>
      <c r="O127" s="58">
        <f>O128+O129</f>
        <v>0</v>
      </c>
      <c r="P127" s="58">
        <f>P128+P129</f>
        <v>0</v>
      </c>
      <c r="Q127" s="58">
        <f t="shared" si="9"/>
        <v>0</v>
      </c>
    </row>
    <row r="128" spans="1:17" s="15" customFormat="1" ht="30" hidden="1">
      <c r="A128" s="25"/>
      <c r="B128" s="30">
        <v>1513104</v>
      </c>
      <c r="C128" s="28">
        <v>3104</v>
      </c>
      <c r="D128" s="26" t="s">
        <v>156</v>
      </c>
      <c r="E128" s="40" t="s">
        <v>157</v>
      </c>
      <c r="F128" s="58">
        <f t="shared" si="7"/>
        <v>0</v>
      </c>
      <c r="G128" s="59"/>
      <c r="H128" s="59"/>
      <c r="I128" s="59"/>
      <c r="J128" s="59"/>
      <c r="K128" s="58">
        <f t="shared" si="8"/>
        <v>0</v>
      </c>
      <c r="L128" s="59"/>
      <c r="M128" s="59"/>
      <c r="N128" s="59"/>
      <c r="O128" s="59"/>
      <c r="P128" s="59"/>
      <c r="Q128" s="58">
        <f t="shared" si="9"/>
        <v>0</v>
      </c>
    </row>
    <row r="129" spans="1:17" s="15" customFormat="1" ht="15" hidden="1">
      <c r="A129" s="25"/>
      <c r="B129" s="30">
        <v>1513105</v>
      </c>
      <c r="C129" s="28">
        <v>3105</v>
      </c>
      <c r="D129" s="26" t="s">
        <v>159</v>
      </c>
      <c r="E129" s="40" t="s">
        <v>160</v>
      </c>
      <c r="F129" s="58">
        <f t="shared" si="7"/>
        <v>0</v>
      </c>
      <c r="G129" s="59"/>
      <c r="H129" s="59"/>
      <c r="I129" s="59"/>
      <c r="J129" s="59"/>
      <c r="K129" s="58">
        <f t="shared" si="8"/>
        <v>0</v>
      </c>
      <c r="L129" s="59"/>
      <c r="M129" s="59"/>
      <c r="N129" s="59"/>
      <c r="O129" s="59"/>
      <c r="P129" s="59"/>
      <c r="Q129" s="58">
        <f t="shared" si="9"/>
        <v>0</v>
      </c>
    </row>
    <row r="130" spans="1:17" s="15" customFormat="1" ht="57" hidden="1">
      <c r="A130" s="25"/>
      <c r="B130" s="30">
        <v>1513180</v>
      </c>
      <c r="C130" s="28">
        <v>3180</v>
      </c>
      <c r="D130" s="26"/>
      <c r="E130" s="39" t="s">
        <v>268</v>
      </c>
      <c r="F130" s="58">
        <f t="shared" si="7"/>
        <v>0</v>
      </c>
      <c r="G130" s="58"/>
      <c r="H130" s="59"/>
      <c r="I130" s="59">
        <f>I131</f>
        <v>0</v>
      </c>
      <c r="J130" s="59">
        <f>J131</f>
        <v>0</v>
      </c>
      <c r="K130" s="58">
        <f t="shared" si="8"/>
        <v>0</v>
      </c>
      <c r="L130" s="59">
        <f>L131</f>
        <v>0</v>
      </c>
      <c r="M130" s="59">
        <f>M131</f>
        <v>0</v>
      </c>
      <c r="N130" s="59">
        <f>N131</f>
        <v>0</v>
      </c>
      <c r="O130" s="59">
        <f>O131</f>
        <v>0</v>
      </c>
      <c r="P130" s="59">
        <f>P131</f>
        <v>0</v>
      </c>
      <c r="Q130" s="58">
        <f t="shared" si="9"/>
        <v>0</v>
      </c>
    </row>
    <row r="131" spans="1:17" s="15" customFormat="1" ht="45" hidden="1">
      <c r="A131" s="25"/>
      <c r="B131" s="30">
        <v>1513181</v>
      </c>
      <c r="C131" s="28">
        <v>3181</v>
      </c>
      <c r="D131" s="26" t="s">
        <v>159</v>
      </c>
      <c r="E131" s="41" t="s">
        <v>158</v>
      </c>
      <c r="F131" s="58">
        <f t="shared" si="7"/>
        <v>0</v>
      </c>
      <c r="G131" s="59"/>
      <c r="H131" s="59"/>
      <c r="I131" s="59"/>
      <c r="J131" s="59"/>
      <c r="K131" s="58">
        <f t="shared" si="8"/>
        <v>0</v>
      </c>
      <c r="L131" s="59"/>
      <c r="M131" s="59"/>
      <c r="N131" s="59"/>
      <c r="O131" s="59"/>
      <c r="P131" s="59"/>
      <c r="Q131" s="58">
        <f t="shared" si="9"/>
        <v>0</v>
      </c>
    </row>
    <row r="132" spans="1:17" s="15" customFormat="1" ht="15" hidden="1">
      <c r="A132" s="25"/>
      <c r="B132" s="30">
        <v>1513183</v>
      </c>
      <c r="C132" s="28">
        <v>3183</v>
      </c>
      <c r="D132" s="26" t="s">
        <v>159</v>
      </c>
      <c r="E132" s="41" t="s">
        <v>252</v>
      </c>
      <c r="F132" s="58">
        <f t="shared" si="7"/>
        <v>0</v>
      </c>
      <c r="G132" s="59"/>
      <c r="H132" s="59"/>
      <c r="I132" s="59"/>
      <c r="J132" s="59"/>
      <c r="K132" s="58"/>
      <c r="L132" s="59"/>
      <c r="M132" s="59"/>
      <c r="N132" s="59"/>
      <c r="O132" s="59"/>
      <c r="P132" s="59"/>
      <c r="Q132" s="58">
        <f t="shared" si="9"/>
        <v>0</v>
      </c>
    </row>
    <row r="133" spans="1:17" s="15" customFormat="1" ht="15" hidden="1">
      <c r="A133" s="25"/>
      <c r="B133" s="30">
        <v>1513200</v>
      </c>
      <c r="C133" s="28">
        <v>3200</v>
      </c>
      <c r="D133" s="26"/>
      <c r="E133" s="57" t="s">
        <v>97</v>
      </c>
      <c r="F133" s="58">
        <f t="shared" si="7"/>
        <v>0</v>
      </c>
      <c r="G133" s="58"/>
      <c r="H133" s="58"/>
      <c r="I133" s="23">
        <f>I134</f>
        <v>0</v>
      </c>
      <c r="J133" s="23">
        <f>J134</f>
        <v>0</v>
      </c>
      <c r="K133" s="58">
        <f t="shared" si="8"/>
        <v>0</v>
      </c>
      <c r="L133" s="59"/>
      <c r="M133" s="59"/>
      <c r="N133" s="59"/>
      <c r="O133" s="59"/>
      <c r="P133" s="59"/>
      <c r="Q133" s="58">
        <f t="shared" si="9"/>
        <v>0</v>
      </c>
    </row>
    <row r="134" spans="1:17" s="15" customFormat="1" ht="15" hidden="1">
      <c r="A134" s="25"/>
      <c r="B134" s="30">
        <v>1513240</v>
      </c>
      <c r="C134" s="28">
        <v>3240</v>
      </c>
      <c r="D134" s="26" t="s">
        <v>248</v>
      </c>
      <c r="E134" s="41" t="s">
        <v>247</v>
      </c>
      <c r="F134" s="58">
        <f t="shared" si="7"/>
        <v>0</v>
      </c>
      <c r="G134" s="59"/>
      <c r="H134" s="59"/>
      <c r="I134" s="59"/>
      <c r="J134" s="59"/>
      <c r="K134" s="58">
        <f t="shared" si="8"/>
        <v>0</v>
      </c>
      <c r="L134" s="59"/>
      <c r="M134" s="59"/>
      <c r="N134" s="59"/>
      <c r="O134" s="59"/>
      <c r="P134" s="59"/>
      <c r="Q134" s="58">
        <f t="shared" si="9"/>
        <v>0</v>
      </c>
    </row>
    <row r="135" spans="1:17" s="15" customFormat="1" ht="15" hidden="1">
      <c r="A135" s="25"/>
      <c r="B135" s="21" t="s">
        <v>154</v>
      </c>
      <c r="C135" s="28">
        <v>3400</v>
      </c>
      <c r="D135" s="26" t="s">
        <v>21</v>
      </c>
      <c r="E135" s="29" t="s">
        <v>22</v>
      </c>
      <c r="F135" s="58">
        <f t="shared" si="7"/>
        <v>0</v>
      </c>
      <c r="G135" s="59"/>
      <c r="H135" s="59"/>
      <c r="I135" s="59"/>
      <c r="J135" s="59"/>
      <c r="K135" s="58">
        <f t="shared" si="8"/>
        <v>0</v>
      </c>
      <c r="L135" s="59"/>
      <c r="M135" s="59"/>
      <c r="N135" s="59"/>
      <c r="O135" s="59"/>
      <c r="P135" s="59"/>
      <c r="Q135" s="58">
        <f t="shared" si="9"/>
        <v>0</v>
      </c>
    </row>
    <row r="136" spans="1:17" s="15" customFormat="1" ht="29.25" hidden="1">
      <c r="A136" s="25"/>
      <c r="B136" s="44">
        <v>2400000</v>
      </c>
      <c r="C136" s="45"/>
      <c r="D136" s="46"/>
      <c r="E136" s="47" t="s">
        <v>180</v>
      </c>
      <c r="F136" s="58">
        <f t="shared" si="7"/>
        <v>0</v>
      </c>
      <c r="G136" s="58">
        <f>G137</f>
        <v>0</v>
      </c>
      <c r="H136" s="58">
        <f>H137</f>
        <v>0</v>
      </c>
      <c r="I136" s="58">
        <f>I137</f>
        <v>0</v>
      </c>
      <c r="J136" s="59">
        <f>J137</f>
        <v>0</v>
      </c>
      <c r="K136" s="58">
        <f t="shared" si="8"/>
        <v>0</v>
      </c>
      <c r="L136" s="58">
        <f>L137</f>
        <v>0</v>
      </c>
      <c r="M136" s="58">
        <f>M137</f>
        <v>0</v>
      </c>
      <c r="N136" s="58">
        <f>N137</f>
        <v>0</v>
      </c>
      <c r="O136" s="58">
        <f>O137</f>
        <v>0</v>
      </c>
      <c r="P136" s="58">
        <f>P137</f>
        <v>0</v>
      </c>
      <c r="Q136" s="58">
        <f t="shared" si="9"/>
        <v>0</v>
      </c>
    </row>
    <row r="137" spans="1:17" s="15" customFormat="1" ht="29.25" hidden="1">
      <c r="A137" s="25"/>
      <c r="B137" s="30">
        <v>2410000</v>
      </c>
      <c r="C137" s="28"/>
      <c r="D137" s="26"/>
      <c r="E137" s="31" t="s">
        <v>181</v>
      </c>
      <c r="F137" s="58">
        <f t="shared" si="7"/>
        <v>0</v>
      </c>
      <c r="G137" s="58">
        <f>G138+G140</f>
        <v>0</v>
      </c>
      <c r="H137" s="58">
        <f>H138+H140</f>
        <v>0</v>
      </c>
      <c r="I137" s="58">
        <f>I138+I140</f>
        <v>0</v>
      </c>
      <c r="J137" s="59">
        <f>J138+J140</f>
        <v>0</v>
      </c>
      <c r="K137" s="58">
        <f t="shared" si="8"/>
        <v>0</v>
      </c>
      <c r="L137" s="59">
        <f>L138+L140</f>
        <v>0</v>
      </c>
      <c r="M137" s="59">
        <f>M138+M140</f>
        <v>0</v>
      </c>
      <c r="N137" s="59">
        <f>N138+N140</f>
        <v>0</v>
      </c>
      <c r="O137" s="58">
        <f>O138+O140</f>
        <v>0</v>
      </c>
      <c r="P137" s="58">
        <f>P138+P140</f>
        <v>0</v>
      </c>
      <c r="Q137" s="58">
        <f t="shared" si="9"/>
        <v>0</v>
      </c>
    </row>
    <row r="138" spans="1:17" s="15" customFormat="1" ht="14.25" hidden="1">
      <c r="A138" s="25"/>
      <c r="B138" s="21" t="s">
        <v>164</v>
      </c>
      <c r="C138" s="21" t="s">
        <v>118</v>
      </c>
      <c r="D138" s="21"/>
      <c r="E138" s="22" t="s">
        <v>99</v>
      </c>
      <c r="F138" s="58">
        <f t="shared" si="7"/>
        <v>0</v>
      </c>
      <c r="G138" s="58">
        <f>G139</f>
        <v>0</v>
      </c>
      <c r="H138" s="58">
        <f>H139</f>
        <v>0</v>
      </c>
      <c r="I138" s="58">
        <f>I139</f>
        <v>0</v>
      </c>
      <c r="J138" s="58">
        <f>J139</f>
        <v>0</v>
      </c>
      <c r="K138" s="58">
        <f t="shared" si="8"/>
        <v>0</v>
      </c>
      <c r="L138" s="58">
        <f>L139</f>
        <v>0</v>
      </c>
      <c r="M138" s="58">
        <f>M139</f>
        <v>0</v>
      </c>
      <c r="N138" s="58">
        <f>N139</f>
        <v>0</v>
      </c>
      <c r="O138" s="58">
        <f>O139</f>
        <v>0</v>
      </c>
      <c r="P138" s="58">
        <f>P139</f>
        <v>0</v>
      </c>
      <c r="Q138" s="58">
        <f t="shared" si="9"/>
        <v>0</v>
      </c>
    </row>
    <row r="139" spans="1:17" s="15" customFormat="1" ht="45" hidden="1">
      <c r="A139" s="25"/>
      <c r="B139" s="30">
        <v>2410170</v>
      </c>
      <c r="C139" s="26" t="s">
        <v>17</v>
      </c>
      <c r="D139" s="26" t="s">
        <v>18</v>
      </c>
      <c r="E139" s="49" t="s">
        <v>19</v>
      </c>
      <c r="F139" s="58">
        <f t="shared" si="7"/>
        <v>0</v>
      </c>
      <c r="G139" s="59"/>
      <c r="H139" s="59"/>
      <c r="I139" s="59"/>
      <c r="J139" s="59"/>
      <c r="K139" s="58">
        <f t="shared" si="8"/>
        <v>0</v>
      </c>
      <c r="L139" s="59"/>
      <c r="M139" s="59"/>
      <c r="N139" s="59"/>
      <c r="O139" s="59"/>
      <c r="P139" s="59"/>
      <c r="Q139" s="58">
        <f t="shared" si="9"/>
        <v>0</v>
      </c>
    </row>
    <row r="140" spans="1:17" s="15" customFormat="1" ht="13.5" hidden="1" customHeight="1">
      <c r="A140" s="25"/>
      <c r="B140" s="30">
        <v>2414000</v>
      </c>
      <c r="C140" s="30">
        <v>4000</v>
      </c>
      <c r="D140" s="21"/>
      <c r="E140" s="50" t="s">
        <v>165</v>
      </c>
      <c r="F140" s="58">
        <f t="shared" si="7"/>
        <v>0</v>
      </c>
      <c r="G140" s="58">
        <f>G141+G142+G143+G144+G145+G146</f>
        <v>0</v>
      </c>
      <c r="H140" s="58">
        <f>H141+H142+H143+H144+H145+H146</f>
        <v>0</v>
      </c>
      <c r="I140" s="58">
        <f>I141+I142+I143+I144+I145+I146</f>
        <v>0</v>
      </c>
      <c r="J140" s="58">
        <f>J141+J142+J143+J144+J145+J146</f>
        <v>0</v>
      </c>
      <c r="K140" s="58">
        <f t="shared" si="8"/>
        <v>0</v>
      </c>
      <c r="L140" s="58">
        <f>L141+L142+L143+L144+L145+L146</f>
        <v>0</v>
      </c>
      <c r="M140" s="58">
        <f>M141+M142+M143+M144+M145+M146</f>
        <v>0</v>
      </c>
      <c r="N140" s="58">
        <f>N141+N142+N143+N144+N145+N146</f>
        <v>0</v>
      </c>
      <c r="O140" s="58">
        <f>O141+O142+O143+O144+O145+O146</f>
        <v>0</v>
      </c>
      <c r="P140" s="58">
        <f>P141+P142+P143+P144+P145+P146</f>
        <v>0</v>
      </c>
      <c r="Q140" s="58">
        <f t="shared" si="9"/>
        <v>0</v>
      </c>
    </row>
    <row r="141" spans="1:17" s="15" customFormat="1" ht="0.75" hidden="1" customHeight="1">
      <c r="A141" s="25"/>
      <c r="B141" s="30">
        <v>2414060</v>
      </c>
      <c r="C141" s="28">
        <v>4060</v>
      </c>
      <c r="D141" s="26" t="s">
        <v>166</v>
      </c>
      <c r="E141" s="49" t="s">
        <v>167</v>
      </c>
      <c r="F141" s="58">
        <f t="shared" si="7"/>
        <v>0</v>
      </c>
      <c r="G141" s="59"/>
      <c r="H141" s="59"/>
      <c r="I141" s="59"/>
      <c r="J141" s="59"/>
      <c r="K141" s="58">
        <f t="shared" si="8"/>
        <v>0</v>
      </c>
      <c r="L141" s="59"/>
      <c r="M141" s="59"/>
      <c r="N141" s="59"/>
      <c r="O141" s="59"/>
      <c r="P141" s="59"/>
      <c r="Q141" s="58">
        <f t="shared" si="9"/>
        <v>0</v>
      </c>
    </row>
    <row r="142" spans="1:17" s="15" customFormat="1" ht="15" hidden="1">
      <c r="A142" s="25"/>
      <c r="B142" s="30">
        <v>2414070</v>
      </c>
      <c r="C142" s="28">
        <v>4070</v>
      </c>
      <c r="D142" s="26" t="s">
        <v>166</v>
      </c>
      <c r="E142" s="49" t="s">
        <v>168</v>
      </c>
      <c r="F142" s="58">
        <f t="shared" si="7"/>
        <v>0</v>
      </c>
      <c r="G142" s="59"/>
      <c r="H142" s="59"/>
      <c r="I142" s="59"/>
      <c r="J142" s="59"/>
      <c r="K142" s="58">
        <f t="shared" si="8"/>
        <v>0</v>
      </c>
      <c r="L142" s="59"/>
      <c r="M142" s="59"/>
      <c r="N142" s="59"/>
      <c r="O142" s="59"/>
      <c r="P142" s="59"/>
      <c r="Q142" s="58">
        <f t="shared" si="9"/>
        <v>0</v>
      </c>
    </row>
    <row r="143" spans="1:17" s="15" customFormat="1" ht="15" hidden="1">
      <c r="A143" s="25"/>
      <c r="B143" s="30">
        <v>2414090</v>
      </c>
      <c r="C143" s="28">
        <v>4090</v>
      </c>
      <c r="D143" s="26" t="s">
        <v>169</v>
      </c>
      <c r="E143" s="49" t="s">
        <v>170</v>
      </c>
      <c r="F143" s="58">
        <f t="shared" si="7"/>
        <v>0</v>
      </c>
      <c r="G143" s="59"/>
      <c r="H143" s="59"/>
      <c r="I143" s="59"/>
      <c r="J143" s="59"/>
      <c r="K143" s="58">
        <f t="shared" si="8"/>
        <v>0</v>
      </c>
      <c r="L143" s="59"/>
      <c r="M143" s="59"/>
      <c r="N143" s="59"/>
      <c r="O143" s="59"/>
      <c r="P143" s="59"/>
      <c r="Q143" s="58">
        <f t="shared" si="9"/>
        <v>0</v>
      </c>
    </row>
    <row r="144" spans="1:17" s="15" customFormat="1" ht="15" hidden="1">
      <c r="A144" s="25"/>
      <c r="B144" s="30">
        <v>2414100</v>
      </c>
      <c r="C144" s="28">
        <v>4100</v>
      </c>
      <c r="D144" s="26" t="s">
        <v>70</v>
      </c>
      <c r="E144" s="49" t="s">
        <v>171</v>
      </c>
      <c r="F144" s="58">
        <f t="shared" si="7"/>
        <v>0</v>
      </c>
      <c r="G144" s="59"/>
      <c r="H144" s="59"/>
      <c r="I144" s="59"/>
      <c r="J144" s="59"/>
      <c r="K144" s="58">
        <f t="shared" si="8"/>
        <v>0</v>
      </c>
      <c r="L144" s="59"/>
      <c r="M144" s="59"/>
      <c r="N144" s="59"/>
      <c r="O144" s="59"/>
      <c r="P144" s="59"/>
      <c r="Q144" s="58">
        <f t="shared" si="9"/>
        <v>0</v>
      </c>
    </row>
    <row r="145" spans="1:17" s="15" customFormat="1" ht="15" hidden="1">
      <c r="A145" s="25"/>
      <c r="B145" s="30">
        <v>2414110</v>
      </c>
      <c r="C145" s="30">
        <v>4110</v>
      </c>
      <c r="D145" s="26" t="s">
        <v>172</v>
      </c>
      <c r="E145" s="49" t="s">
        <v>173</v>
      </c>
      <c r="F145" s="58">
        <f t="shared" si="7"/>
        <v>0</v>
      </c>
      <c r="G145" s="59"/>
      <c r="H145" s="59"/>
      <c r="I145" s="59"/>
      <c r="J145" s="59"/>
      <c r="K145" s="58">
        <f t="shared" si="8"/>
        <v>0</v>
      </c>
      <c r="L145" s="59"/>
      <c r="M145" s="59"/>
      <c r="N145" s="59"/>
      <c r="O145" s="59"/>
      <c r="P145" s="59"/>
      <c r="Q145" s="58">
        <f t="shared" si="9"/>
        <v>0</v>
      </c>
    </row>
    <row r="146" spans="1:17" s="15" customFormat="1" ht="15" hidden="1">
      <c r="A146" s="25"/>
      <c r="B146" s="30">
        <v>2414200</v>
      </c>
      <c r="C146" s="30">
        <v>4200</v>
      </c>
      <c r="D146" s="26" t="s">
        <v>174</v>
      </c>
      <c r="E146" s="49" t="s">
        <v>175</v>
      </c>
      <c r="F146" s="58">
        <f t="shared" si="7"/>
        <v>0</v>
      </c>
      <c r="G146" s="59"/>
      <c r="H146" s="59"/>
      <c r="I146" s="59"/>
      <c r="J146" s="59"/>
      <c r="K146" s="58">
        <f t="shared" si="8"/>
        <v>0</v>
      </c>
      <c r="L146" s="59"/>
      <c r="M146" s="59"/>
      <c r="N146" s="59"/>
      <c r="O146" s="59"/>
      <c r="P146" s="59"/>
      <c r="Q146" s="58">
        <f t="shared" si="9"/>
        <v>0</v>
      </c>
    </row>
    <row r="147" spans="1:17" s="15" customFormat="1" ht="42.75">
      <c r="A147" s="25"/>
      <c r="B147" s="30">
        <v>400000</v>
      </c>
      <c r="C147" s="30"/>
      <c r="D147" s="26"/>
      <c r="E147" s="51" t="s">
        <v>253</v>
      </c>
      <c r="F147" s="58">
        <f t="shared" si="7"/>
        <v>81000</v>
      </c>
      <c r="G147" s="58">
        <f>G148</f>
        <v>81000</v>
      </c>
      <c r="H147" s="58">
        <f>H148</f>
        <v>0</v>
      </c>
      <c r="I147" s="58">
        <f>I148</f>
        <v>0</v>
      </c>
      <c r="J147" s="58">
        <f>J148</f>
        <v>0</v>
      </c>
      <c r="K147" s="58">
        <f t="shared" si="8"/>
        <v>875000</v>
      </c>
      <c r="L147" s="58">
        <f>L148</f>
        <v>0</v>
      </c>
      <c r="M147" s="58">
        <f>M148</f>
        <v>0</v>
      </c>
      <c r="N147" s="58">
        <f>N148</f>
        <v>0</v>
      </c>
      <c r="O147" s="58">
        <f>O148</f>
        <v>875000</v>
      </c>
      <c r="P147" s="58">
        <f>P148</f>
        <v>875000</v>
      </c>
      <c r="Q147" s="58">
        <f t="shared" si="9"/>
        <v>956000</v>
      </c>
    </row>
    <row r="148" spans="1:17" s="15" customFormat="1" ht="43.5" customHeight="1">
      <c r="A148" s="25"/>
      <c r="B148" s="30">
        <v>4010000</v>
      </c>
      <c r="C148" s="30"/>
      <c r="D148" s="26"/>
      <c r="E148" s="52" t="s">
        <v>254</v>
      </c>
      <c r="F148" s="58">
        <f t="shared" si="7"/>
        <v>81000</v>
      </c>
      <c r="G148" s="58">
        <f>G149+G156+G175+G180+G178</f>
        <v>81000</v>
      </c>
      <c r="H148" s="58">
        <f>H149+H156+H175+H180+H178</f>
        <v>0</v>
      </c>
      <c r="I148" s="58">
        <f>I149+I156+I175+I180+I178</f>
        <v>0</v>
      </c>
      <c r="J148" s="58">
        <f>J149+J156+J175+J180+J178</f>
        <v>0</v>
      </c>
      <c r="K148" s="58">
        <f t="shared" si="8"/>
        <v>875000</v>
      </c>
      <c r="L148" s="58">
        <f>L149+L156+L175+L180+L178+L170</f>
        <v>0</v>
      </c>
      <c r="M148" s="58">
        <f>M149+M156+M175+M180+M178+M170</f>
        <v>0</v>
      </c>
      <c r="N148" s="58">
        <f>N149+N156+N175+N180+N178+N170</f>
        <v>0</v>
      </c>
      <c r="O148" s="58">
        <f>O149+O156+O175+O180+O178+O170+O167+O173</f>
        <v>875000</v>
      </c>
      <c r="P148" s="58">
        <f>P149+P156+P175+P180+P178+P170+P167+P173</f>
        <v>875000</v>
      </c>
      <c r="Q148" s="58">
        <f t="shared" si="9"/>
        <v>956000</v>
      </c>
    </row>
    <row r="149" spans="1:17" s="15" customFormat="1" ht="14.25" hidden="1">
      <c r="A149" s="25"/>
      <c r="B149" s="21" t="s">
        <v>182</v>
      </c>
      <c r="C149" s="21" t="s">
        <v>118</v>
      </c>
      <c r="D149" s="21"/>
      <c r="E149" s="50" t="s">
        <v>99</v>
      </c>
      <c r="F149" s="58">
        <f t="shared" si="7"/>
        <v>0</v>
      </c>
      <c r="G149" s="59">
        <f>G150</f>
        <v>0</v>
      </c>
      <c r="H149" s="59">
        <f>H150</f>
        <v>0</v>
      </c>
      <c r="I149" s="59">
        <f>I150</f>
        <v>0</v>
      </c>
      <c r="J149" s="59">
        <f>J150</f>
        <v>0</v>
      </c>
      <c r="K149" s="58">
        <f t="shared" si="8"/>
        <v>0</v>
      </c>
      <c r="L149" s="59">
        <f>L150</f>
        <v>0</v>
      </c>
      <c r="M149" s="59">
        <f>M150</f>
        <v>0</v>
      </c>
      <c r="N149" s="59">
        <f>N150</f>
        <v>0</v>
      </c>
      <c r="O149" s="59">
        <f>O150</f>
        <v>0</v>
      </c>
      <c r="P149" s="59">
        <f>P150</f>
        <v>0</v>
      </c>
      <c r="Q149" s="58">
        <f t="shared" si="9"/>
        <v>0</v>
      </c>
    </row>
    <row r="150" spans="1:17" s="15" customFormat="1" ht="15" hidden="1">
      <c r="A150" s="25"/>
      <c r="B150" s="30">
        <v>4010180</v>
      </c>
      <c r="C150" s="26" t="s">
        <v>271</v>
      </c>
      <c r="D150" s="26" t="s">
        <v>18</v>
      </c>
      <c r="E150" s="27" t="s">
        <v>288</v>
      </c>
      <c r="F150" s="58">
        <f t="shared" si="7"/>
        <v>0</v>
      </c>
      <c r="G150" s="59"/>
      <c r="H150" s="59"/>
      <c r="I150" s="59"/>
      <c r="J150" s="59"/>
      <c r="K150" s="58">
        <f t="shared" si="8"/>
        <v>0</v>
      </c>
      <c r="L150" s="59"/>
      <c r="M150" s="59"/>
      <c r="N150" s="59"/>
      <c r="O150" s="59"/>
      <c r="P150" s="59"/>
      <c r="Q150" s="58">
        <f t="shared" si="9"/>
        <v>0</v>
      </c>
    </row>
    <row r="151" spans="1:17" s="15" customFormat="1" ht="15" hidden="1">
      <c r="A151" s="25"/>
      <c r="B151" s="30">
        <v>4013000</v>
      </c>
      <c r="C151" s="26" t="s">
        <v>127</v>
      </c>
      <c r="D151" s="26"/>
      <c r="E151" s="31" t="s">
        <v>101</v>
      </c>
      <c r="F151" s="58">
        <f t="shared" si="7"/>
        <v>0</v>
      </c>
      <c r="G151" s="59"/>
      <c r="H151" s="59">
        <f>H152</f>
        <v>0</v>
      </c>
      <c r="I151" s="59">
        <f>I152</f>
        <v>0</v>
      </c>
      <c r="J151" s="59">
        <f>J152</f>
        <v>0</v>
      </c>
      <c r="K151" s="58">
        <f t="shared" si="8"/>
        <v>0</v>
      </c>
      <c r="L151" s="59">
        <f>L152</f>
        <v>0</v>
      </c>
      <c r="M151" s="59">
        <f>M152</f>
        <v>0</v>
      </c>
      <c r="N151" s="59">
        <f>N152</f>
        <v>0</v>
      </c>
      <c r="O151" s="59">
        <f>O152</f>
        <v>0</v>
      </c>
      <c r="P151" s="59">
        <f>P152</f>
        <v>0</v>
      </c>
      <c r="Q151" s="58">
        <f t="shared" si="9"/>
        <v>0</v>
      </c>
    </row>
    <row r="152" spans="1:17" s="15" customFormat="1" ht="15" hidden="1">
      <c r="A152" s="25"/>
      <c r="B152" s="30">
        <v>4013200</v>
      </c>
      <c r="C152" s="28">
        <v>3200</v>
      </c>
      <c r="D152" s="26"/>
      <c r="E152" s="57" t="s">
        <v>97</v>
      </c>
      <c r="F152" s="58">
        <f t="shared" si="7"/>
        <v>0</v>
      </c>
      <c r="G152" s="59"/>
      <c r="H152" s="59"/>
      <c r="I152" s="59"/>
      <c r="J152" s="59"/>
      <c r="K152" s="58">
        <f t="shared" si="8"/>
        <v>0</v>
      </c>
      <c r="L152" s="59">
        <f>L153</f>
        <v>0</v>
      </c>
      <c r="M152" s="59"/>
      <c r="N152" s="59"/>
      <c r="O152" s="59"/>
      <c r="P152" s="59"/>
      <c r="Q152" s="58">
        <f t="shared" si="9"/>
        <v>0</v>
      </c>
    </row>
    <row r="153" spans="1:17" s="15" customFormat="1" ht="13.5" hidden="1" customHeight="1">
      <c r="A153" s="25"/>
      <c r="B153" s="30">
        <v>4013240</v>
      </c>
      <c r="C153" s="28">
        <v>3240</v>
      </c>
      <c r="D153" s="26" t="s">
        <v>248</v>
      </c>
      <c r="E153" s="41" t="s">
        <v>247</v>
      </c>
      <c r="F153" s="58">
        <f t="shared" si="7"/>
        <v>0</v>
      </c>
      <c r="G153" s="59"/>
      <c r="H153" s="59"/>
      <c r="I153" s="59"/>
      <c r="J153" s="59"/>
      <c r="K153" s="58">
        <f t="shared" si="8"/>
        <v>0</v>
      </c>
      <c r="L153" s="59"/>
      <c r="M153" s="59"/>
      <c r="N153" s="59"/>
      <c r="O153" s="59"/>
      <c r="P153" s="59"/>
      <c r="Q153" s="58">
        <f t="shared" si="9"/>
        <v>0</v>
      </c>
    </row>
    <row r="154" spans="1:17" s="15" customFormat="1" ht="0.75" hidden="1" customHeight="1">
      <c r="A154" s="25"/>
      <c r="B154" s="30">
        <v>4014000</v>
      </c>
      <c r="C154" s="30">
        <v>4000</v>
      </c>
      <c r="D154" s="21"/>
      <c r="E154" s="50" t="s">
        <v>165</v>
      </c>
      <c r="F154" s="58">
        <f t="shared" si="7"/>
        <v>0</v>
      </c>
      <c r="G154" s="58"/>
      <c r="H154" s="58">
        <f>H155</f>
        <v>0</v>
      </c>
      <c r="I154" s="23">
        <f>I155</f>
        <v>0</v>
      </c>
      <c r="J154" s="23">
        <f>J155</f>
        <v>0</v>
      </c>
      <c r="K154" s="58"/>
      <c r="L154" s="59"/>
      <c r="M154" s="59"/>
      <c r="N154" s="59"/>
      <c r="O154" s="59"/>
      <c r="P154" s="59"/>
      <c r="Q154" s="58">
        <f t="shared" si="9"/>
        <v>0</v>
      </c>
    </row>
    <row r="155" spans="1:17" s="15" customFormat="1" ht="15" hidden="1">
      <c r="A155" s="25"/>
      <c r="B155" s="30">
        <v>4014200</v>
      </c>
      <c r="C155" s="30">
        <v>4200</v>
      </c>
      <c r="D155" s="26" t="s">
        <v>174</v>
      </c>
      <c r="E155" s="49" t="s">
        <v>175</v>
      </c>
      <c r="F155" s="58">
        <f t="shared" si="7"/>
        <v>0</v>
      </c>
      <c r="G155" s="59"/>
      <c r="H155" s="59"/>
      <c r="I155" s="59"/>
      <c r="J155" s="59"/>
      <c r="K155" s="58"/>
      <c r="L155" s="59"/>
      <c r="M155" s="59"/>
      <c r="N155" s="59"/>
      <c r="O155" s="59"/>
      <c r="P155" s="59"/>
      <c r="Q155" s="58">
        <f t="shared" si="9"/>
        <v>0</v>
      </c>
    </row>
    <row r="156" spans="1:17" s="15" customFormat="1" ht="15" customHeight="1">
      <c r="A156" s="25"/>
      <c r="B156" s="30">
        <v>4016000</v>
      </c>
      <c r="C156" s="26" t="s">
        <v>183</v>
      </c>
      <c r="D156" s="26"/>
      <c r="E156" s="50" t="s">
        <v>184</v>
      </c>
      <c r="F156" s="58">
        <f t="shared" si="7"/>
        <v>81000</v>
      </c>
      <c r="G156" s="58">
        <f>G157+G161+G164+G165+G168+G170+G160</f>
        <v>81000</v>
      </c>
      <c r="H156" s="58">
        <f>H157+H161+H164+H165+H168+H170</f>
        <v>0</v>
      </c>
      <c r="I156" s="58">
        <f>I157+I161+I164+I165+I168+I170</f>
        <v>0</v>
      </c>
      <c r="J156" s="58">
        <f>J157+J161+J164+J165+J168+J170</f>
        <v>0</v>
      </c>
      <c r="K156" s="58">
        <f t="shared" si="8"/>
        <v>313000</v>
      </c>
      <c r="L156" s="58">
        <f>L157+L160+L161+L164+L169</f>
        <v>0</v>
      </c>
      <c r="M156" s="58">
        <f>M157+M160+M161+M164+M169</f>
        <v>0</v>
      </c>
      <c r="N156" s="58">
        <f>N157+N160+N161+N164+N169</f>
        <v>0</v>
      </c>
      <c r="O156" s="58">
        <f>O157+O160+O161+O164+O169</f>
        <v>313000</v>
      </c>
      <c r="P156" s="58">
        <f>P157+P160+P161+P164+P169</f>
        <v>313000</v>
      </c>
      <c r="Q156" s="58">
        <f t="shared" si="9"/>
        <v>394000</v>
      </c>
    </row>
    <row r="157" spans="1:17" s="15" customFormat="1" ht="18" hidden="1" customHeight="1">
      <c r="A157" s="25"/>
      <c r="B157" s="30">
        <v>4016020</v>
      </c>
      <c r="C157" s="26" t="s">
        <v>185</v>
      </c>
      <c r="D157" s="26"/>
      <c r="E157" s="50" t="s">
        <v>186</v>
      </c>
      <c r="F157" s="58">
        <f t="shared" si="7"/>
        <v>0</v>
      </c>
      <c r="G157" s="58">
        <f>G158+G159</f>
        <v>0</v>
      </c>
      <c r="H157" s="59">
        <f>H158+H159</f>
        <v>0</v>
      </c>
      <c r="I157" s="59">
        <f>I158+I159</f>
        <v>0</v>
      </c>
      <c r="J157" s="59">
        <f>J158+J159</f>
        <v>0</v>
      </c>
      <c r="K157" s="58">
        <f t="shared" si="8"/>
        <v>0</v>
      </c>
      <c r="L157" s="59">
        <f>L158+L159</f>
        <v>0</v>
      </c>
      <c r="M157" s="59">
        <f>M158+M159</f>
        <v>0</v>
      </c>
      <c r="N157" s="59">
        <f>N158+N159</f>
        <v>0</v>
      </c>
      <c r="O157" s="58">
        <f>O158+O159</f>
        <v>0</v>
      </c>
      <c r="P157" s="58">
        <f>P158+P159</f>
        <v>0</v>
      </c>
      <c r="Q157" s="58">
        <f t="shared" si="9"/>
        <v>0</v>
      </c>
    </row>
    <row r="158" spans="1:17" s="15" customFormat="1" ht="15" hidden="1">
      <c r="A158" s="25"/>
      <c r="B158" s="30">
        <v>4016021</v>
      </c>
      <c r="C158" s="26" t="s">
        <v>187</v>
      </c>
      <c r="D158" s="26" t="s">
        <v>188</v>
      </c>
      <c r="E158" s="49" t="s">
        <v>189</v>
      </c>
      <c r="F158" s="58">
        <f t="shared" si="7"/>
        <v>0</v>
      </c>
      <c r="G158" s="59"/>
      <c r="H158" s="59"/>
      <c r="I158" s="59"/>
      <c r="J158" s="59"/>
      <c r="K158" s="58">
        <f t="shared" si="8"/>
        <v>0</v>
      </c>
      <c r="L158" s="59"/>
      <c r="M158" s="59"/>
      <c r="N158" s="59"/>
      <c r="O158" s="59"/>
      <c r="P158" s="59"/>
      <c r="Q158" s="58">
        <f t="shared" si="9"/>
        <v>0</v>
      </c>
    </row>
    <row r="159" spans="1:17" s="15" customFormat="1" ht="30" hidden="1">
      <c r="A159" s="25"/>
      <c r="B159" s="30">
        <v>4016022</v>
      </c>
      <c r="C159" s="26" t="s">
        <v>190</v>
      </c>
      <c r="D159" s="26" t="s">
        <v>188</v>
      </c>
      <c r="E159" s="49" t="s">
        <v>191</v>
      </c>
      <c r="F159" s="58">
        <f t="shared" si="7"/>
        <v>0</v>
      </c>
      <c r="G159" s="59"/>
      <c r="H159" s="59"/>
      <c r="I159" s="59"/>
      <c r="J159" s="59"/>
      <c r="K159" s="58">
        <f t="shared" si="8"/>
        <v>0</v>
      </c>
      <c r="L159" s="59"/>
      <c r="M159" s="59"/>
      <c r="N159" s="59"/>
      <c r="O159" s="59"/>
      <c r="P159" s="59"/>
      <c r="Q159" s="58">
        <f t="shared" si="9"/>
        <v>0</v>
      </c>
    </row>
    <row r="160" spans="1:17" s="15" customFormat="1" ht="15" hidden="1">
      <c r="A160" s="25"/>
      <c r="B160" s="30">
        <v>4016030</v>
      </c>
      <c r="C160" s="26" t="s">
        <v>192</v>
      </c>
      <c r="D160" s="26" t="s">
        <v>188</v>
      </c>
      <c r="E160" s="49" t="s">
        <v>193</v>
      </c>
      <c r="F160" s="58">
        <f t="shared" si="7"/>
        <v>0</v>
      </c>
      <c r="G160" s="59"/>
      <c r="H160" s="59"/>
      <c r="I160" s="59"/>
      <c r="J160" s="59"/>
      <c r="K160" s="58">
        <f t="shared" si="8"/>
        <v>0</v>
      </c>
      <c r="L160" s="59"/>
      <c r="M160" s="59"/>
      <c r="N160" s="59"/>
      <c r="O160" s="59"/>
      <c r="P160" s="59"/>
      <c r="Q160" s="58">
        <f t="shared" si="9"/>
        <v>0</v>
      </c>
    </row>
    <row r="161" spans="1:17" s="15" customFormat="1" ht="15" hidden="1">
      <c r="A161" s="25"/>
      <c r="B161" s="30">
        <v>4016050</v>
      </c>
      <c r="C161" s="26" t="s">
        <v>194</v>
      </c>
      <c r="D161" s="26"/>
      <c r="E161" s="50" t="s">
        <v>195</v>
      </c>
      <c r="F161" s="58">
        <f t="shared" si="7"/>
        <v>0</v>
      </c>
      <c r="G161" s="58">
        <f>G163</f>
        <v>0</v>
      </c>
      <c r="H161" s="59">
        <f>H163</f>
        <v>0</v>
      </c>
      <c r="I161" s="59">
        <f>I163</f>
        <v>0</v>
      </c>
      <c r="J161" s="59">
        <f>J163</f>
        <v>0</v>
      </c>
      <c r="K161" s="58">
        <f t="shared" si="8"/>
        <v>0</v>
      </c>
      <c r="L161" s="59">
        <f>L163</f>
        <v>0</v>
      </c>
      <c r="M161" s="59">
        <f>M163</f>
        <v>0</v>
      </c>
      <c r="N161" s="59">
        <f>N163</f>
        <v>0</v>
      </c>
      <c r="O161" s="58">
        <f>O163</f>
        <v>0</v>
      </c>
      <c r="P161" s="58">
        <f>P163</f>
        <v>0</v>
      </c>
      <c r="Q161" s="58">
        <f t="shared" si="9"/>
        <v>0</v>
      </c>
    </row>
    <row r="162" spans="1:17" s="15" customFormat="1" ht="15" hidden="1">
      <c r="A162" s="25"/>
      <c r="B162" s="30">
        <v>4016050</v>
      </c>
      <c r="C162" s="26"/>
      <c r="D162" s="26"/>
      <c r="E162" s="50" t="s">
        <v>195</v>
      </c>
      <c r="F162" s="58"/>
      <c r="G162" s="58"/>
      <c r="H162" s="59"/>
      <c r="I162" s="59"/>
      <c r="J162" s="59"/>
      <c r="K162" s="58"/>
      <c r="L162" s="59"/>
      <c r="M162" s="59"/>
      <c r="N162" s="59"/>
      <c r="O162" s="59"/>
      <c r="P162" s="59"/>
      <c r="Q162" s="58"/>
    </row>
    <row r="163" spans="1:17" s="15" customFormat="1" ht="15" hidden="1" customHeight="1">
      <c r="A163" s="25"/>
      <c r="B163" s="30">
        <v>4016052</v>
      </c>
      <c r="C163" s="26" t="s">
        <v>196</v>
      </c>
      <c r="D163" s="26" t="s">
        <v>197</v>
      </c>
      <c r="E163" s="49" t="s">
        <v>198</v>
      </c>
      <c r="F163" s="58">
        <f t="shared" si="7"/>
        <v>0</v>
      </c>
      <c r="G163" s="59"/>
      <c r="H163" s="59"/>
      <c r="I163" s="59"/>
      <c r="J163" s="59"/>
      <c r="K163" s="58">
        <f t="shared" si="8"/>
        <v>0</v>
      </c>
      <c r="L163" s="59"/>
      <c r="M163" s="59"/>
      <c r="N163" s="59"/>
      <c r="O163" s="59"/>
      <c r="P163" s="59"/>
      <c r="Q163" s="58">
        <f t="shared" si="9"/>
        <v>0</v>
      </c>
    </row>
    <row r="164" spans="1:17" s="15" customFormat="1" ht="15" customHeight="1">
      <c r="A164" s="25"/>
      <c r="B164" s="30">
        <v>4016060</v>
      </c>
      <c r="C164" s="26" t="s">
        <v>199</v>
      </c>
      <c r="D164" s="26" t="s">
        <v>197</v>
      </c>
      <c r="E164" s="49" t="s">
        <v>200</v>
      </c>
      <c r="F164" s="58">
        <f t="shared" si="7"/>
        <v>81000</v>
      </c>
      <c r="G164" s="58">
        <v>81000</v>
      </c>
      <c r="H164" s="59"/>
      <c r="I164" s="59"/>
      <c r="J164" s="59"/>
      <c r="K164" s="58">
        <f t="shared" si="8"/>
        <v>350000</v>
      </c>
      <c r="L164" s="58">
        <f>L165+L173+L191+L196+L194+L187+L184</f>
        <v>0</v>
      </c>
      <c r="M164" s="59"/>
      <c r="N164" s="59"/>
      <c r="O164" s="59">
        <v>350000</v>
      </c>
      <c r="P164" s="59">
        <v>350000</v>
      </c>
      <c r="Q164" s="58">
        <f t="shared" si="9"/>
        <v>431000</v>
      </c>
    </row>
    <row r="165" spans="1:17" s="15" customFormat="1" ht="28.5" hidden="1">
      <c r="A165" s="25"/>
      <c r="B165" s="30">
        <v>4016100</v>
      </c>
      <c r="C165" s="26" t="s">
        <v>201</v>
      </c>
      <c r="D165" s="26" t="s">
        <v>197</v>
      </c>
      <c r="E165" s="50" t="s">
        <v>202</v>
      </c>
      <c r="F165" s="58">
        <f t="shared" si="7"/>
        <v>0</v>
      </c>
      <c r="G165" s="59">
        <f>G166+G167</f>
        <v>0</v>
      </c>
      <c r="H165" s="59">
        <f>H166+H167</f>
        <v>0</v>
      </c>
      <c r="I165" s="59">
        <f>I166+I167</f>
        <v>0</v>
      </c>
      <c r="J165" s="59">
        <f>J166+J167</f>
        <v>0</v>
      </c>
      <c r="K165" s="58">
        <f t="shared" si="8"/>
        <v>0</v>
      </c>
      <c r="L165" s="59">
        <f>L166+L167</f>
        <v>0</v>
      </c>
      <c r="M165" s="59">
        <f>M166+M167</f>
        <v>0</v>
      </c>
      <c r="N165" s="59">
        <f>N166+N167</f>
        <v>0</v>
      </c>
      <c r="O165" s="59">
        <f>O166+O167</f>
        <v>0</v>
      </c>
      <c r="P165" s="59">
        <f>P166+P167</f>
        <v>0</v>
      </c>
      <c r="Q165" s="58">
        <f t="shared" si="9"/>
        <v>0</v>
      </c>
    </row>
    <row r="166" spans="1:17" s="15" customFormat="1" ht="15" hidden="1">
      <c r="A166" s="25"/>
      <c r="B166" s="30">
        <v>4016110</v>
      </c>
      <c r="C166" s="26" t="s">
        <v>203</v>
      </c>
      <c r="D166" s="26" t="s">
        <v>197</v>
      </c>
      <c r="E166" s="49" t="s">
        <v>204</v>
      </c>
      <c r="F166" s="58">
        <f t="shared" si="7"/>
        <v>0</v>
      </c>
      <c r="G166" s="59"/>
      <c r="H166" s="59"/>
      <c r="I166" s="59"/>
      <c r="J166" s="59"/>
      <c r="K166" s="58">
        <f t="shared" si="8"/>
        <v>0</v>
      </c>
      <c r="L166" s="59"/>
      <c r="M166" s="59"/>
      <c r="N166" s="59"/>
      <c r="O166" s="58"/>
      <c r="P166" s="58"/>
      <c r="Q166" s="58">
        <f t="shared" si="9"/>
        <v>0</v>
      </c>
    </row>
    <row r="167" spans="1:17" s="15" customFormat="1" ht="120" hidden="1">
      <c r="A167" s="25"/>
      <c r="B167" s="30">
        <v>4016150</v>
      </c>
      <c r="C167" s="26" t="s">
        <v>300</v>
      </c>
      <c r="D167" s="26" t="s">
        <v>301</v>
      </c>
      <c r="E167" s="49" t="s">
        <v>302</v>
      </c>
      <c r="F167" s="58">
        <f t="shared" si="7"/>
        <v>0</v>
      </c>
      <c r="G167" s="59"/>
      <c r="H167" s="59"/>
      <c r="I167" s="59"/>
      <c r="J167" s="59"/>
      <c r="K167" s="58">
        <f t="shared" si="8"/>
        <v>0</v>
      </c>
      <c r="L167" s="59"/>
      <c r="M167" s="59"/>
      <c r="N167" s="59"/>
      <c r="O167" s="58"/>
      <c r="P167" s="58"/>
      <c r="Q167" s="58">
        <f t="shared" si="9"/>
        <v>0</v>
      </c>
    </row>
    <row r="168" spans="1:17" s="15" customFormat="1" ht="15">
      <c r="A168" s="25"/>
      <c r="B168" s="30">
        <v>4016300</v>
      </c>
      <c r="C168" s="26" t="s">
        <v>123</v>
      </c>
      <c r="D168" s="26"/>
      <c r="E168" s="50" t="s">
        <v>111</v>
      </c>
      <c r="F168" s="58">
        <f t="shared" si="7"/>
        <v>0</v>
      </c>
      <c r="G168" s="58">
        <f>G169</f>
        <v>0</v>
      </c>
      <c r="H168" s="59">
        <f>H169</f>
        <v>0</v>
      </c>
      <c r="I168" s="59">
        <f>I169</f>
        <v>0</v>
      </c>
      <c r="J168" s="59">
        <f>J169</f>
        <v>0</v>
      </c>
      <c r="K168" s="58">
        <f t="shared" si="8"/>
        <v>-37000</v>
      </c>
      <c r="L168" s="59">
        <f>L169</f>
        <v>0</v>
      </c>
      <c r="M168" s="59">
        <f>M169</f>
        <v>0</v>
      </c>
      <c r="N168" s="59">
        <f>N169</f>
        <v>0</v>
      </c>
      <c r="O168" s="58">
        <f>O169</f>
        <v>-37000</v>
      </c>
      <c r="P168" s="58">
        <f>P169</f>
        <v>-37000</v>
      </c>
      <c r="Q168" s="58">
        <f t="shared" si="9"/>
        <v>-37000</v>
      </c>
    </row>
    <row r="169" spans="1:17" s="15" customFormat="1" ht="15">
      <c r="A169" s="25"/>
      <c r="B169" s="30">
        <v>4016310</v>
      </c>
      <c r="C169" s="26" t="s">
        <v>205</v>
      </c>
      <c r="D169" s="26" t="s">
        <v>60</v>
      </c>
      <c r="E169" s="49" t="s">
        <v>61</v>
      </c>
      <c r="F169" s="58">
        <f t="shared" si="7"/>
        <v>0</v>
      </c>
      <c r="G169" s="59"/>
      <c r="H169" s="59"/>
      <c r="I169" s="59"/>
      <c r="J169" s="59"/>
      <c r="K169" s="58">
        <f t="shared" si="8"/>
        <v>-37000</v>
      </c>
      <c r="L169" s="59"/>
      <c r="M169" s="59"/>
      <c r="N169" s="59"/>
      <c r="O169" s="59">
        <v>-37000</v>
      </c>
      <c r="P169" s="59">
        <v>-37000</v>
      </c>
      <c r="Q169" s="58">
        <f t="shared" si="9"/>
        <v>-37000</v>
      </c>
    </row>
    <row r="170" spans="1:17" s="15" customFormat="1" ht="28.5">
      <c r="A170" s="25"/>
      <c r="B170" s="30">
        <v>4016600</v>
      </c>
      <c r="C170" s="26" t="s">
        <v>206</v>
      </c>
      <c r="D170" s="26"/>
      <c r="E170" s="50" t="s">
        <v>207</v>
      </c>
      <c r="F170" s="58">
        <f t="shared" si="7"/>
        <v>0</v>
      </c>
      <c r="G170" s="58">
        <f>G171</f>
        <v>0</v>
      </c>
      <c r="H170" s="58">
        <f>H171</f>
        <v>0</v>
      </c>
      <c r="I170" s="58">
        <f>I171</f>
        <v>0</v>
      </c>
      <c r="J170" s="58">
        <f>J171</f>
        <v>0</v>
      </c>
      <c r="K170" s="58">
        <f t="shared" si="8"/>
        <v>525000</v>
      </c>
      <c r="L170" s="59">
        <f>L171</f>
        <v>0</v>
      </c>
      <c r="M170" s="59">
        <f>M171</f>
        <v>0</v>
      </c>
      <c r="N170" s="59">
        <f>N171</f>
        <v>0</v>
      </c>
      <c r="O170" s="58">
        <f>O171</f>
        <v>525000</v>
      </c>
      <c r="P170" s="58">
        <f>P171</f>
        <v>525000</v>
      </c>
      <c r="Q170" s="58">
        <f t="shared" si="9"/>
        <v>525000</v>
      </c>
    </row>
    <row r="171" spans="1:17" s="15" customFormat="1" ht="15">
      <c r="A171" s="25"/>
      <c r="B171" s="30">
        <v>4016650</v>
      </c>
      <c r="C171" s="26" t="s">
        <v>208</v>
      </c>
      <c r="D171" s="26" t="s">
        <v>209</v>
      </c>
      <c r="E171" s="49" t="s">
        <v>210</v>
      </c>
      <c r="F171" s="58">
        <f t="shared" ref="F171:F209" si="10">G171+J171</f>
        <v>0</v>
      </c>
      <c r="G171" s="59"/>
      <c r="H171" s="59"/>
      <c r="I171" s="59"/>
      <c r="J171" s="59"/>
      <c r="K171" s="58">
        <f t="shared" ref="K171:K210" si="11">L171+O171</f>
        <v>525000</v>
      </c>
      <c r="L171" s="59"/>
      <c r="M171" s="59"/>
      <c r="N171" s="59"/>
      <c r="O171" s="59">
        <v>525000</v>
      </c>
      <c r="P171" s="59">
        <v>525000</v>
      </c>
      <c r="Q171" s="58">
        <f t="shared" ref="Q171:Q210" si="12">F171+K171</f>
        <v>525000</v>
      </c>
    </row>
    <row r="172" spans="1:17" s="15" customFormat="1" ht="0.75" customHeight="1">
      <c r="A172" s="25"/>
      <c r="B172" s="30"/>
      <c r="C172" s="26"/>
      <c r="D172" s="26"/>
      <c r="E172" s="49"/>
      <c r="F172" s="58">
        <f t="shared" si="10"/>
        <v>0</v>
      </c>
      <c r="G172" s="59"/>
      <c r="H172" s="59"/>
      <c r="I172" s="59"/>
      <c r="J172" s="59"/>
      <c r="K172" s="58">
        <f t="shared" si="11"/>
        <v>0</v>
      </c>
      <c r="L172" s="59"/>
      <c r="M172" s="59"/>
      <c r="N172" s="59"/>
      <c r="O172" s="59"/>
      <c r="P172" s="59"/>
      <c r="Q172" s="58">
        <f t="shared" si="12"/>
        <v>0</v>
      </c>
    </row>
    <row r="173" spans="1:17" s="15" customFormat="1" ht="15">
      <c r="A173" s="25"/>
      <c r="B173" s="30">
        <v>4017400</v>
      </c>
      <c r="C173" s="26" t="s">
        <v>211</v>
      </c>
      <c r="D173" s="26"/>
      <c r="E173" s="50" t="s">
        <v>113</v>
      </c>
      <c r="F173" s="58">
        <f t="shared" si="10"/>
        <v>0</v>
      </c>
      <c r="G173" s="59">
        <f>G174</f>
        <v>0</v>
      </c>
      <c r="H173" s="59">
        <f>H174</f>
        <v>0</v>
      </c>
      <c r="I173" s="59">
        <f>I174</f>
        <v>0</v>
      </c>
      <c r="J173" s="59">
        <f>J174</f>
        <v>0</v>
      </c>
      <c r="K173" s="58">
        <f t="shared" si="11"/>
        <v>37000</v>
      </c>
      <c r="L173" s="59">
        <f>L174</f>
        <v>0</v>
      </c>
      <c r="M173" s="59">
        <f>M174</f>
        <v>0</v>
      </c>
      <c r="N173" s="59">
        <f>N174</f>
        <v>0</v>
      </c>
      <c r="O173" s="59">
        <f>O174</f>
        <v>37000</v>
      </c>
      <c r="P173" s="59">
        <f>P174</f>
        <v>37000</v>
      </c>
      <c r="Q173" s="58">
        <f t="shared" si="12"/>
        <v>37000</v>
      </c>
    </row>
    <row r="174" spans="1:17" s="15" customFormat="1" ht="15">
      <c r="A174" s="25"/>
      <c r="B174" s="30">
        <v>4017470</v>
      </c>
      <c r="C174" s="26" t="s">
        <v>212</v>
      </c>
      <c r="D174" s="26" t="s">
        <v>60</v>
      </c>
      <c r="E174" s="49" t="s">
        <v>213</v>
      </c>
      <c r="F174" s="58">
        <f t="shared" si="10"/>
        <v>0</v>
      </c>
      <c r="G174" s="59"/>
      <c r="H174" s="59"/>
      <c r="I174" s="59"/>
      <c r="J174" s="59"/>
      <c r="K174" s="58">
        <f t="shared" si="11"/>
        <v>37000</v>
      </c>
      <c r="L174" s="59"/>
      <c r="M174" s="59"/>
      <c r="N174" s="59"/>
      <c r="O174" s="59">
        <v>37000</v>
      </c>
      <c r="P174" s="59">
        <v>37000</v>
      </c>
      <c r="Q174" s="58">
        <f t="shared" si="12"/>
        <v>37000</v>
      </c>
    </row>
    <row r="175" spans="1:17" s="15" customFormat="1" ht="28.5" hidden="1">
      <c r="A175" s="25"/>
      <c r="B175" s="30">
        <v>4017800</v>
      </c>
      <c r="C175" s="26" t="s">
        <v>214</v>
      </c>
      <c r="D175" s="26"/>
      <c r="E175" s="50" t="s">
        <v>115</v>
      </c>
      <c r="F175" s="58">
        <f t="shared" si="10"/>
        <v>0</v>
      </c>
      <c r="G175" s="58">
        <f>G176+G177</f>
        <v>0</v>
      </c>
      <c r="H175" s="58">
        <f>H176+H177</f>
        <v>0</v>
      </c>
      <c r="I175" s="58">
        <f>I176+I177</f>
        <v>0</v>
      </c>
      <c r="J175" s="58">
        <f>J176+J177</f>
        <v>0</v>
      </c>
      <c r="K175" s="58">
        <f t="shared" si="11"/>
        <v>0</v>
      </c>
      <c r="L175" s="58">
        <f>L176+L177</f>
        <v>0</v>
      </c>
      <c r="M175" s="58">
        <f>M176+M177</f>
        <v>0</v>
      </c>
      <c r="N175" s="58">
        <f>N176+N177</f>
        <v>0</v>
      </c>
      <c r="O175" s="58">
        <f>O176+O177</f>
        <v>0</v>
      </c>
      <c r="P175" s="58">
        <f>P176+P177</f>
        <v>0</v>
      </c>
      <c r="Q175" s="58">
        <f t="shared" si="12"/>
        <v>0</v>
      </c>
    </row>
    <row r="176" spans="1:17" s="15" customFormat="1" ht="30" hidden="1" customHeight="1">
      <c r="A176" s="25"/>
      <c r="B176" s="30">
        <v>4017810</v>
      </c>
      <c r="C176" s="26" t="s">
        <v>297</v>
      </c>
      <c r="D176" s="26" t="s">
        <v>51</v>
      </c>
      <c r="E176" s="49" t="s">
        <v>52</v>
      </c>
      <c r="F176" s="58">
        <f t="shared" si="10"/>
        <v>0</v>
      </c>
      <c r="G176" s="58"/>
      <c r="H176" s="58"/>
      <c r="I176" s="58"/>
      <c r="J176" s="58"/>
      <c r="K176" s="58">
        <f t="shared" si="11"/>
        <v>0</v>
      </c>
      <c r="L176" s="59"/>
      <c r="M176" s="59"/>
      <c r="N176" s="59"/>
      <c r="O176" s="59"/>
      <c r="P176" s="59"/>
      <c r="Q176" s="58">
        <f t="shared" si="12"/>
        <v>0</v>
      </c>
    </row>
    <row r="177" spans="1:17" s="15" customFormat="1" ht="15" hidden="1">
      <c r="A177" s="25"/>
      <c r="B177" s="30">
        <v>4017840</v>
      </c>
      <c r="C177" s="26" t="s">
        <v>215</v>
      </c>
      <c r="D177" s="26" t="s">
        <v>51</v>
      </c>
      <c r="E177" s="49" t="s">
        <v>216</v>
      </c>
      <c r="F177" s="58">
        <f t="shared" si="10"/>
        <v>0</v>
      </c>
      <c r="G177" s="59"/>
      <c r="H177" s="59"/>
      <c r="I177" s="59"/>
      <c r="J177" s="59"/>
      <c r="K177" s="58">
        <f t="shared" si="11"/>
        <v>0</v>
      </c>
      <c r="L177" s="59"/>
      <c r="M177" s="59"/>
      <c r="N177" s="59"/>
      <c r="O177" s="59"/>
      <c r="P177" s="59"/>
      <c r="Q177" s="58">
        <f t="shared" si="12"/>
        <v>0</v>
      </c>
    </row>
    <row r="178" spans="1:17" s="15" customFormat="1" ht="15" hidden="1">
      <c r="A178" s="25"/>
      <c r="B178" s="30">
        <v>4018000</v>
      </c>
      <c r="C178" s="21" t="s">
        <v>229</v>
      </c>
      <c r="D178" s="26"/>
      <c r="E178" s="50" t="s">
        <v>298</v>
      </c>
      <c r="F178" s="58">
        <f t="shared" si="10"/>
        <v>0</v>
      </c>
      <c r="G178" s="59"/>
      <c r="H178" s="59"/>
      <c r="I178" s="59"/>
      <c r="J178" s="59"/>
      <c r="K178" s="58">
        <f t="shared" ref="K178:P178" si="13">K179</f>
        <v>0</v>
      </c>
      <c r="L178" s="58">
        <f t="shared" si="13"/>
        <v>0</v>
      </c>
      <c r="M178" s="58">
        <f t="shared" si="13"/>
        <v>0</v>
      </c>
      <c r="N178" s="58">
        <f t="shared" si="13"/>
        <v>0</v>
      </c>
      <c r="O178" s="58">
        <f t="shared" si="13"/>
        <v>0</v>
      </c>
      <c r="P178" s="58">
        <f t="shared" si="13"/>
        <v>0</v>
      </c>
      <c r="Q178" s="58">
        <f t="shared" si="12"/>
        <v>0</v>
      </c>
    </row>
    <row r="179" spans="1:17" s="15" customFormat="1" ht="14.25" hidden="1" customHeight="1">
      <c r="A179" s="25"/>
      <c r="B179" s="30">
        <v>4018600</v>
      </c>
      <c r="C179" s="26" t="s">
        <v>231</v>
      </c>
      <c r="D179" s="26" t="s">
        <v>63</v>
      </c>
      <c r="E179" s="49" t="s">
        <v>64</v>
      </c>
      <c r="F179" s="58">
        <f t="shared" si="10"/>
        <v>0</v>
      </c>
      <c r="G179" s="59"/>
      <c r="H179" s="59"/>
      <c r="I179" s="59"/>
      <c r="J179" s="59"/>
      <c r="K179" s="58">
        <f t="shared" si="11"/>
        <v>0</v>
      </c>
      <c r="L179" s="59"/>
      <c r="M179" s="59"/>
      <c r="N179" s="59"/>
      <c r="O179" s="59"/>
      <c r="P179" s="59"/>
      <c r="Q179" s="58">
        <f t="shared" si="12"/>
        <v>0</v>
      </c>
    </row>
    <row r="180" spans="1:17" s="15" customFormat="1" ht="13.5" hidden="1" customHeight="1">
      <c r="A180" s="25"/>
      <c r="B180" s="30">
        <v>4019100</v>
      </c>
      <c r="C180" s="26" t="s">
        <v>232</v>
      </c>
      <c r="D180" s="26"/>
      <c r="E180" s="31" t="s">
        <v>233</v>
      </c>
      <c r="F180" s="58">
        <f t="shared" si="10"/>
        <v>0</v>
      </c>
      <c r="G180" s="59">
        <f>G183</f>
        <v>0</v>
      </c>
      <c r="H180" s="59"/>
      <c r="I180" s="59"/>
      <c r="J180" s="59"/>
      <c r="K180" s="58">
        <f t="shared" si="11"/>
        <v>0</v>
      </c>
      <c r="L180" s="58">
        <f>L183</f>
        <v>0</v>
      </c>
      <c r="M180" s="58">
        <f>M183</f>
        <v>0</v>
      </c>
      <c r="N180" s="58">
        <f>N183</f>
        <v>0</v>
      </c>
      <c r="O180" s="58">
        <f>O183</f>
        <v>0</v>
      </c>
      <c r="P180" s="58">
        <f>P183</f>
        <v>0</v>
      </c>
      <c r="Q180" s="58">
        <f t="shared" si="12"/>
        <v>0</v>
      </c>
    </row>
    <row r="181" spans="1:17" s="15" customFormat="1" ht="15" hidden="1">
      <c r="A181" s="25"/>
      <c r="B181" s="30"/>
      <c r="C181" s="26"/>
      <c r="D181" s="26"/>
      <c r="E181" s="31"/>
      <c r="F181" s="58"/>
      <c r="G181" s="59"/>
      <c r="H181" s="59"/>
      <c r="I181" s="59"/>
      <c r="J181" s="59"/>
      <c r="K181" s="58"/>
      <c r="L181" s="58"/>
      <c r="M181" s="58"/>
      <c r="N181" s="58"/>
      <c r="O181" s="58"/>
      <c r="P181" s="58"/>
      <c r="Q181" s="58"/>
    </row>
    <row r="182" spans="1:17" s="15" customFormat="1" ht="15" hidden="1">
      <c r="A182" s="25"/>
      <c r="B182" s="30"/>
      <c r="C182" s="26"/>
      <c r="D182" s="26"/>
      <c r="E182" s="31"/>
      <c r="F182" s="58"/>
      <c r="G182" s="59"/>
      <c r="H182" s="59"/>
      <c r="I182" s="59"/>
      <c r="J182" s="59"/>
      <c r="K182" s="58"/>
      <c r="L182" s="58"/>
      <c r="M182" s="58"/>
      <c r="N182" s="58"/>
      <c r="O182" s="58"/>
      <c r="P182" s="58"/>
      <c r="Q182" s="58"/>
    </row>
    <row r="183" spans="1:17" s="15" customFormat="1" ht="15" hidden="1">
      <c r="A183" s="25"/>
      <c r="B183" s="30">
        <v>4019140</v>
      </c>
      <c r="C183" s="26" t="s">
        <v>234</v>
      </c>
      <c r="D183" s="26" t="s">
        <v>235</v>
      </c>
      <c r="E183" s="27" t="s">
        <v>236</v>
      </c>
      <c r="F183" s="58">
        <f t="shared" si="10"/>
        <v>0</v>
      </c>
      <c r="G183" s="59"/>
      <c r="H183" s="59"/>
      <c r="I183" s="59"/>
      <c r="J183" s="59"/>
      <c r="K183" s="58">
        <f t="shared" si="11"/>
        <v>0</v>
      </c>
      <c r="L183" s="59"/>
      <c r="M183" s="59"/>
      <c r="N183" s="59"/>
      <c r="O183" s="59"/>
      <c r="P183" s="59"/>
      <c r="Q183" s="58">
        <f t="shared" si="12"/>
        <v>0</v>
      </c>
    </row>
    <row r="184" spans="1:17" s="15" customFormat="1" ht="27" customHeight="1">
      <c r="A184" s="25"/>
      <c r="B184" s="30">
        <v>4500000</v>
      </c>
      <c r="C184" s="26"/>
      <c r="D184" s="26"/>
      <c r="E184" s="51" t="s">
        <v>217</v>
      </c>
      <c r="F184" s="58">
        <f t="shared" si="10"/>
        <v>0</v>
      </c>
      <c r="G184" s="58">
        <f>G185</f>
        <v>0</v>
      </c>
      <c r="H184" s="58">
        <f>H185</f>
        <v>0</v>
      </c>
      <c r="I184" s="58">
        <f>I185</f>
        <v>0</v>
      </c>
      <c r="J184" s="58">
        <f>J185</f>
        <v>0</v>
      </c>
      <c r="K184" s="58">
        <f t="shared" si="11"/>
        <v>-103821.11</v>
      </c>
      <c r="L184" s="58">
        <f>L185</f>
        <v>0</v>
      </c>
      <c r="M184" s="58">
        <f>M185</f>
        <v>0</v>
      </c>
      <c r="N184" s="58">
        <f>N185</f>
        <v>0</v>
      </c>
      <c r="O184" s="58">
        <f>O185</f>
        <v>-103821.11</v>
      </c>
      <c r="P184" s="58">
        <f>P185</f>
        <v>-103821.11</v>
      </c>
      <c r="Q184" s="58">
        <f t="shared" si="12"/>
        <v>-103821.11</v>
      </c>
    </row>
    <row r="185" spans="1:17" s="15" customFormat="1" ht="44.25">
      <c r="A185" s="25"/>
      <c r="B185" s="30">
        <v>4510000</v>
      </c>
      <c r="C185" s="26"/>
      <c r="D185" s="26"/>
      <c r="E185" s="50" t="s">
        <v>299</v>
      </c>
      <c r="F185" s="58">
        <f t="shared" si="10"/>
        <v>0</v>
      </c>
      <c r="G185" s="58">
        <f>G186+G188+G190+G192+G195+G197</f>
        <v>0</v>
      </c>
      <c r="H185" s="58">
        <f>H186+H188+H190+H192+H195+H197</f>
        <v>0</v>
      </c>
      <c r="I185" s="58">
        <f>I186+I188+I190+I192+I195+I197</f>
        <v>0</v>
      </c>
      <c r="J185" s="58">
        <f>J186+J188+J190+J192+J195+J197</f>
        <v>0</v>
      </c>
      <c r="K185" s="58">
        <f t="shared" si="11"/>
        <v>-103821.11</v>
      </c>
      <c r="L185" s="59">
        <f>L186+L188+L190+L192+L195+L197</f>
        <v>0</v>
      </c>
      <c r="M185" s="59">
        <f>M186+M188+M190+M192+M195+M197</f>
        <v>0</v>
      </c>
      <c r="N185" s="59">
        <f>N186+N188+N190+N192+N195+N197</f>
        <v>0</v>
      </c>
      <c r="O185" s="59">
        <f>O186+O188+O190+O192+O195+O197</f>
        <v>-103821.11</v>
      </c>
      <c r="P185" s="59">
        <f>P186+P188+P190+P192+P195+P197</f>
        <v>-103821.11</v>
      </c>
      <c r="Q185" s="58">
        <f t="shared" si="12"/>
        <v>-103821.11</v>
      </c>
    </row>
    <row r="186" spans="1:17" s="15" customFormat="1" ht="14.25" hidden="1">
      <c r="A186" s="25"/>
      <c r="B186" s="21" t="s">
        <v>218</v>
      </c>
      <c r="C186" s="21" t="s">
        <v>118</v>
      </c>
      <c r="D186" s="21"/>
      <c r="E186" s="50" t="s">
        <v>99</v>
      </c>
      <c r="F186" s="58">
        <f t="shared" si="10"/>
        <v>0</v>
      </c>
      <c r="G186" s="58">
        <f>G187</f>
        <v>0</v>
      </c>
      <c r="H186" s="58">
        <f>H187</f>
        <v>0</v>
      </c>
      <c r="I186" s="58">
        <f>I187</f>
        <v>0</v>
      </c>
      <c r="J186" s="59">
        <f>J187</f>
        <v>0</v>
      </c>
      <c r="K186" s="58">
        <f t="shared" si="11"/>
        <v>0</v>
      </c>
      <c r="L186" s="59">
        <f>L187</f>
        <v>0</v>
      </c>
      <c r="M186" s="59">
        <f>M187</f>
        <v>0</v>
      </c>
      <c r="N186" s="59">
        <f>N187</f>
        <v>0</v>
      </c>
      <c r="O186" s="59">
        <f>O187</f>
        <v>0</v>
      </c>
      <c r="P186" s="59">
        <f>P187</f>
        <v>0</v>
      </c>
      <c r="Q186" s="58">
        <f t="shared" si="12"/>
        <v>0</v>
      </c>
    </row>
    <row r="187" spans="1:17" s="15" customFormat="1" ht="15" hidden="1">
      <c r="A187" s="25"/>
      <c r="B187" s="30">
        <v>4510180</v>
      </c>
      <c r="C187" s="26" t="s">
        <v>271</v>
      </c>
      <c r="D187" s="26" t="s">
        <v>18</v>
      </c>
      <c r="E187" s="27" t="s">
        <v>288</v>
      </c>
      <c r="F187" s="58">
        <f t="shared" si="10"/>
        <v>0</v>
      </c>
      <c r="G187" s="59"/>
      <c r="H187" s="59"/>
      <c r="I187" s="59"/>
      <c r="J187" s="59"/>
      <c r="K187" s="58">
        <f t="shared" si="11"/>
        <v>0</v>
      </c>
      <c r="L187" s="59"/>
      <c r="M187" s="59"/>
      <c r="N187" s="59"/>
      <c r="O187" s="59"/>
      <c r="P187" s="59"/>
      <c r="Q187" s="58">
        <f t="shared" si="12"/>
        <v>0</v>
      </c>
    </row>
    <row r="188" spans="1:17" s="15" customFormat="1" ht="15" hidden="1">
      <c r="A188" s="25"/>
      <c r="B188" s="30">
        <v>4516300</v>
      </c>
      <c r="C188" s="26" t="s">
        <v>123</v>
      </c>
      <c r="D188" s="26"/>
      <c r="E188" s="50" t="s">
        <v>111</v>
      </c>
      <c r="F188" s="58">
        <f t="shared" si="10"/>
        <v>0</v>
      </c>
      <c r="G188" s="59">
        <f>G189</f>
        <v>0</v>
      </c>
      <c r="H188" s="59">
        <f>H189</f>
        <v>0</v>
      </c>
      <c r="I188" s="59">
        <f>I189</f>
        <v>0</v>
      </c>
      <c r="J188" s="59">
        <f>J189</f>
        <v>0</v>
      </c>
      <c r="K188" s="58">
        <f t="shared" si="11"/>
        <v>0</v>
      </c>
      <c r="L188" s="58">
        <f>L189</f>
        <v>0</v>
      </c>
      <c r="M188" s="58">
        <f>M189</f>
        <v>0</v>
      </c>
      <c r="N188" s="58">
        <f>N189</f>
        <v>0</v>
      </c>
      <c r="O188" s="58">
        <f>O189</f>
        <v>0</v>
      </c>
      <c r="P188" s="58">
        <f>P189</f>
        <v>0</v>
      </c>
      <c r="Q188" s="58">
        <f t="shared" si="12"/>
        <v>0</v>
      </c>
    </row>
    <row r="189" spans="1:17" s="15" customFormat="1" ht="14.25" hidden="1" customHeight="1">
      <c r="A189" s="25"/>
      <c r="B189" s="30">
        <v>4516310</v>
      </c>
      <c r="C189" s="26" t="s">
        <v>205</v>
      </c>
      <c r="D189" s="26" t="s">
        <v>60</v>
      </c>
      <c r="E189" s="49" t="s">
        <v>61</v>
      </c>
      <c r="F189" s="58">
        <f t="shared" si="10"/>
        <v>0</v>
      </c>
      <c r="G189" s="59"/>
      <c r="H189" s="59"/>
      <c r="I189" s="59"/>
      <c r="J189" s="59"/>
      <c r="K189" s="58">
        <f t="shared" si="11"/>
        <v>0</v>
      </c>
      <c r="L189" s="59"/>
      <c r="M189" s="59"/>
      <c r="N189" s="59"/>
      <c r="O189" s="59"/>
      <c r="P189" s="59"/>
      <c r="Q189" s="58">
        <f t="shared" si="12"/>
        <v>0</v>
      </c>
    </row>
    <row r="190" spans="1:17" s="15" customFormat="1" ht="15" hidden="1">
      <c r="A190" s="25"/>
      <c r="B190" s="30">
        <v>4517300</v>
      </c>
      <c r="C190" s="26" t="s">
        <v>219</v>
      </c>
      <c r="D190" s="26"/>
      <c r="E190" s="50" t="s">
        <v>220</v>
      </c>
      <c r="F190" s="58">
        <f t="shared" si="10"/>
        <v>0</v>
      </c>
      <c r="G190" s="58">
        <f>G191</f>
        <v>0</v>
      </c>
      <c r="H190" s="59">
        <f>H191</f>
        <v>0</v>
      </c>
      <c r="I190" s="59">
        <f>I191</f>
        <v>0</v>
      </c>
      <c r="J190" s="59">
        <f>J191</f>
        <v>0</v>
      </c>
      <c r="K190" s="58">
        <f t="shared" si="11"/>
        <v>0</v>
      </c>
      <c r="L190" s="58">
        <f>L191</f>
        <v>0</v>
      </c>
      <c r="M190" s="58">
        <f>M191</f>
        <v>0</v>
      </c>
      <c r="N190" s="58">
        <f>N191</f>
        <v>0</v>
      </c>
      <c r="O190" s="58">
        <f>O191</f>
        <v>0</v>
      </c>
      <c r="P190" s="58">
        <f>P191</f>
        <v>0</v>
      </c>
      <c r="Q190" s="58">
        <f t="shared" si="12"/>
        <v>0</v>
      </c>
    </row>
    <row r="191" spans="1:17" s="15" customFormat="1" ht="15" hidden="1">
      <c r="A191" s="25"/>
      <c r="B191" s="30">
        <v>4517310</v>
      </c>
      <c r="C191" s="26" t="s">
        <v>221</v>
      </c>
      <c r="D191" s="26" t="s">
        <v>222</v>
      </c>
      <c r="E191" s="49" t="s">
        <v>223</v>
      </c>
      <c r="F191" s="58">
        <f t="shared" si="10"/>
        <v>0</v>
      </c>
      <c r="G191" s="59"/>
      <c r="H191" s="59"/>
      <c r="I191" s="59"/>
      <c r="J191" s="59"/>
      <c r="K191" s="58">
        <f t="shared" si="11"/>
        <v>0</v>
      </c>
      <c r="L191" s="59"/>
      <c r="M191" s="59"/>
      <c r="N191" s="59"/>
      <c r="O191" s="59"/>
      <c r="P191" s="59"/>
      <c r="Q191" s="58">
        <f t="shared" si="12"/>
        <v>0</v>
      </c>
    </row>
    <row r="192" spans="1:17" s="15" customFormat="1" ht="15" hidden="1">
      <c r="A192" s="25"/>
      <c r="B192" s="30">
        <v>4517600</v>
      </c>
      <c r="C192" s="26" t="s">
        <v>224</v>
      </c>
      <c r="D192" s="26"/>
      <c r="E192" s="48" t="s">
        <v>225</v>
      </c>
      <c r="F192" s="58">
        <f t="shared" si="10"/>
        <v>0</v>
      </c>
      <c r="G192" s="59">
        <f>G193+G194</f>
        <v>0</v>
      </c>
      <c r="H192" s="59">
        <f>H193+H194</f>
        <v>0</v>
      </c>
      <c r="I192" s="59">
        <f>I193+I194</f>
        <v>0</v>
      </c>
      <c r="J192" s="59">
        <f>J193+J194</f>
        <v>0</v>
      </c>
      <c r="K192" s="58">
        <f t="shared" si="11"/>
        <v>0</v>
      </c>
      <c r="L192" s="58">
        <f>L193+L194</f>
        <v>0</v>
      </c>
      <c r="M192" s="58">
        <f>M193+M194</f>
        <v>0</v>
      </c>
      <c r="N192" s="58">
        <f>N193+N194</f>
        <v>0</v>
      </c>
      <c r="O192" s="58">
        <f>O193+O194</f>
        <v>0</v>
      </c>
      <c r="P192" s="58">
        <f>P193+P194</f>
        <v>0</v>
      </c>
      <c r="Q192" s="58">
        <f t="shared" si="12"/>
        <v>0</v>
      </c>
    </row>
    <row r="193" spans="1:17" s="15" customFormat="1" ht="15" hidden="1">
      <c r="A193" s="25"/>
      <c r="B193" s="30">
        <v>4517611</v>
      </c>
      <c r="C193" s="26" t="s">
        <v>283</v>
      </c>
      <c r="D193" s="26" t="s">
        <v>227</v>
      </c>
      <c r="E193" s="27" t="s">
        <v>284</v>
      </c>
      <c r="F193" s="58">
        <f t="shared" si="10"/>
        <v>0</v>
      </c>
      <c r="G193" s="59"/>
      <c r="H193" s="59"/>
      <c r="I193" s="59"/>
      <c r="J193" s="59"/>
      <c r="K193" s="58">
        <f t="shared" si="11"/>
        <v>0</v>
      </c>
      <c r="L193" s="59"/>
      <c r="M193" s="59"/>
      <c r="N193" s="59"/>
      <c r="O193" s="59"/>
      <c r="P193" s="59"/>
      <c r="Q193" s="58">
        <f t="shared" si="12"/>
        <v>0</v>
      </c>
    </row>
    <row r="194" spans="1:17" s="15" customFormat="1" ht="15" hidden="1">
      <c r="A194" s="25"/>
      <c r="B194" s="30">
        <v>4517612</v>
      </c>
      <c r="C194" s="26" t="s">
        <v>226</v>
      </c>
      <c r="D194" s="26" t="s">
        <v>227</v>
      </c>
      <c r="E194" s="27" t="s">
        <v>228</v>
      </c>
      <c r="F194" s="58">
        <f t="shared" si="10"/>
        <v>0</v>
      </c>
      <c r="G194" s="59"/>
      <c r="H194" s="59"/>
      <c r="I194" s="59"/>
      <c r="J194" s="59"/>
      <c r="K194" s="58">
        <f t="shared" si="11"/>
        <v>0</v>
      </c>
      <c r="L194" s="59"/>
      <c r="M194" s="59"/>
      <c r="N194" s="59"/>
      <c r="O194" s="59"/>
      <c r="P194" s="59"/>
      <c r="Q194" s="58">
        <f t="shared" si="12"/>
        <v>0</v>
      </c>
    </row>
    <row r="195" spans="1:17" s="15" customFormat="1" ht="15">
      <c r="A195" s="25"/>
      <c r="B195" s="30">
        <v>4518000</v>
      </c>
      <c r="C195" s="26" t="s">
        <v>229</v>
      </c>
      <c r="D195" s="26"/>
      <c r="E195" s="31" t="s">
        <v>230</v>
      </c>
      <c r="F195" s="58">
        <f t="shared" si="10"/>
        <v>0</v>
      </c>
      <c r="G195" s="58">
        <f>G196</f>
        <v>0</v>
      </c>
      <c r="H195" s="58">
        <f>H196</f>
        <v>0</v>
      </c>
      <c r="I195" s="58">
        <f>I196</f>
        <v>0</v>
      </c>
      <c r="J195" s="58">
        <f>J196</f>
        <v>0</v>
      </c>
      <c r="K195" s="58">
        <f t="shared" si="11"/>
        <v>-103821.11</v>
      </c>
      <c r="L195" s="58">
        <f>L196</f>
        <v>0</v>
      </c>
      <c r="M195" s="58">
        <f>M196</f>
        <v>0</v>
      </c>
      <c r="N195" s="58">
        <f>N196</f>
        <v>0</v>
      </c>
      <c r="O195" s="58">
        <f>O196</f>
        <v>-103821.11</v>
      </c>
      <c r="P195" s="58">
        <f>P196</f>
        <v>-103821.11</v>
      </c>
      <c r="Q195" s="58">
        <f t="shared" si="12"/>
        <v>-103821.11</v>
      </c>
    </row>
    <row r="196" spans="1:17" s="15" customFormat="1" ht="15">
      <c r="A196" s="25"/>
      <c r="B196" s="30">
        <v>4518600</v>
      </c>
      <c r="C196" s="26" t="s">
        <v>231</v>
      </c>
      <c r="D196" s="26" t="s">
        <v>63</v>
      </c>
      <c r="E196" s="27" t="s">
        <v>64</v>
      </c>
      <c r="F196" s="58">
        <f t="shared" si="10"/>
        <v>0</v>
      </c>
      <c r="G196" s="59"/>
      <c r="H196" s="59"/>
      <c r="I196" s="59"/>
      <c r="J196" s="59"/>
      <c r="K196" s="58">
        <f t="shared" si="11"/>
        <v>-103821.11</v>
      </c>
      <c r="L196" s="59"/>
      <c r="M196" s="59"/>
      <c r="N196" s="59"/>
      <c r="O196" s="59">
        <v>-103821.11</v>
      </c>
      <c r="P196" s="59">
        <v>-103821.11</v>
      </c>
      <c r="Q196" s="58">
        <f t="shared" si="12"/>
        <v>-103821.11</v>
      </c>
    </row>
    <row r="197" spans="1:17" s="15" customFormat="1" ht="0.75" hidden="1" customHeight="1">
      <c r="A197" s="25"/>
      <c r="B197" s="30">
        <v>4519100</v>
      </c>
      <c r="C197" s="26" t="s">
        <v>232</v>
      </c>
      <c r="D197" s="26"/>
      <c r="E197" s="31" t="s">
        <v>233</v>
      </c>
      <c r="F197" s="58">
        <f t="shared" si="10"/>
        <v>0</v>
      </c>
      <c r="G197" s="59">
        <f>G198</f>
        <v>0</v>
      </c>
      <c r="H197" s="59">
        <f>H198</f>
        <v>0</v>
      </c>
      <c r="I197" s="59">
        <f>I198</f>
        <v>0</v>
      </c>
      <c r="J197" s="59">
        <f>J198</f>
        <v>0</v>
      </c>
      <c r="K197" s="58">
        <f t="shared" si="11"/>
        <v>0</v>
      </c>
      <c r="L197" s="59">
        <f>L198</f>
        <v>0</v>
      </c>
      <c r="M197" s="59">
        <f>M198</f>
        <v>0</v>
      </c>
      <c r="N197" s="59">
        <f>N198</f>
        <v>0</v>
      </c>
      <c r="O197" s="59">
        <f>O198</f>
        <v>0</v>
      </c>
      <c r="P197" s="59">
        <f>P198</f>
        <v>0</v>
      </c>
      <c r="Q197" s="58">
        <f t="shared" si="12"/>
        <v>0</v>
      </c>
    </row>
    <row r="198" spans="1:17" s="15" customFormat="1" ht="15" hidden="1">
      <c r="A198" s="25"/>
      <c r="B198" s="30">
        <v>4519140</v>
      </c>
      <c r="C198" s="26" t="s">
        <v>234</v>
      </c>
      <c r="D198" s="26" t="s">
        <v>235</v>
      </c>
      <c r="E198" s="27" t="s">
        <v>236</v>
      </c>
      <c r="F198" s="58">
        <f t="shared" si="10"/>
        <v>0</v>
      </c>
      <c r="G198" s="59"/>
      <c r="H198" s="59"/>
      <c r="I198" s="59"/>
      <c r="J198" s="59"/>
      <c r="K198" s="58">
        <f t="shared" si="11"/>
        <v>0</v>
      </c>
      <c r="L198" s="59"/>
      <c r="M198" s="59"/>
      <c r="N198" s="59"/>
      <c r="O198" s="59"/>
      <c r="P198" s="59"/>
      <c r="Q198" s="58">
        <f t="shared" si="12"/>
        <v>0</v>
      </c>
    </row>
    <row r="199" spans="1:17" s="15" customFormat="1" ht="30" hidden="1">
      <c r="A199" s="25"/>
      <c r="B199" s="44">
        <v>7500000</v>
      </c>
      <c r="C199" s="46"/>
      <c r="D199" s="46"/>
      <c r="E199" s="47" t="s">
        <v>239</v>
      </c>
      <c r="F199" s="58">
        <f t="shared" si="10"/>
        <v>0</v>
      </c>
      <c r="G199" s="58">
        <f t="shared" ref="G199:J201" si="14">G200</f>
        <v>0</v>
      </c>
      <c r="H199" s="58">
        <f t="shared" si="14"/>
        <v>0</v>
      </c>
      <c r="I199" s="58">
        <f t="shared" si="14"/>
        <v>0</v>
      </c>
      <c r="J199" s="58">
        <f t="shared" si="14"/>
        <v>0</v>
      </c>
      <c r="K199" s="58">
        <f t="shared" si="11"/>
        <v>0</v>
      </c>
      <c r="L199" s="58">
        <f t="shared" ref="L199:P201" si="15">L200</f>
        <v>0</v>
      </c>
      <c r="M199" s="58">
        <f t="shared" si="15"/>
        <v>0</v>
      </c>
      <c r="N199" s="58">
        <f t="shared" si="15"/>
        <v>0</v>
      </c>
      <c r="O199" s="58">
        <f t="shared" si="15"/>
        <v>0</v>
      </c>
      <c r="P199" s="58">
        <f t="shared" si="15"/>
        <v>0</v>
      </c>
      <c r="Q199" s="58">
        <f t="shared" si="12"/>
        <v>0</v>
      </c>
    </row>
    <row r="200" spans="1:17" s="15" customFormat="1" ht="30" hidden="1">
      <c r="A200" s="25"/>
      <c r="B200" s="30">
        <v>7510000</v>
      </c>
      <c r="C200" s="26"/>
      <c r="D200" s="26"/>
      <c r="E200" s="31" t="s">
        <v>238</v>
      </c>
      <c r="F200" s="58">
        <f t="shared" si="10"/>
        <v>0</v>
      </c>
      <c r="G200" s="58">
        <f>G201+G203</f>
        <v>0</v>
      </c>
      <c r="H200" s="58">
        <f t="shared" si="14"/>
        <v>0</v>
      </c>
      <c r="I200" s="58">
        <f t="shared" si="14"/>
        <v>0</v>
      </c>
      <c r="J200" s="58">
        <f t="shared" si="14"/>
        <v>0</v>
      </c>
      <c r="K200" s="58">
        <f t="shared" si="11"/>
        <v>0</v>
      </c>
      <c r="L200" s="58">
        <f t="shared" si="15"/>
        <v>0</v>
      </c>
      <c r="M200" s="58">
        <f t="shared" si="15"/>
        <v>0</v>
      </c>
      <c r="N200" s="58">
        <f t="shared" si="15"/>
        <v>0</v>
      </c>
      <c r="O200" s="58">
        <f t="shared" si="15"/>
        <v>0</v>
      </c>
      <c r="P200" s="58">
        <f t="shared" si="15"/>
        <v>0</v>
      </c>
      <c r="Q200" s="58">
        <f t="shared" si="12"/>
        <v>0</v>
      </c>
    </row>
    <row r="201" spans="1:17" s="15" customFormat="1" ht="14.25" hidden="1">
      <c r="A201" s="25"/>
      <c r="B201" s="21" t="s">
        <v>237</v>
      </c>
      <c r="C201" s="21" t="s">
        <v>118</v>
      </c>
      <c r="D201" s="21"/>
      <c r="E201" s="50" t="s">
        <v>99</v>
      </c>
      <c r="F201" s="58">
        <f t="shared" si="10"/>
        <v>0</v>
      </c>
      <c r="G201" s="58">
        <f t="shared" si="14"/>
        <v>0</v>
      </c>
      <c r="H201" s="58">
        <f t="shared" si="14"/>
        <v>0</v>
      </c>
      <c r="I201" s="59">
        <f t="shared" si="14"/>
        <v>0</v>
      </c>
      <c r="J201" s="59">
        <f t="shared" si="14"/>
        <v>0</v>
      </c>
      <c r="K201" s="58">
        <f t="shared" si="11"/>
        <v>0</v>
      </c>
      <c r="L201" s="59">
        <f t="shared" si="15"/>
        <v>0</v>
      </c>
      <c r="M201" s="59">
        <f t="shared" si="15"/>
        <v>0</v>
      </c>
      <c r="N201" s="59">
        <f t="shared" si="15"/>
        <v>0</v>
      </c>
      <c r="O201" s="59">
        <f t="shared" si="15"/>
        <v>0</v>
      </c>
      <c r="P201" s="59">
        <f t="shared" si="15"/>
        <v>0</v>
      </c>
      <c r="Q201" s="58">
        <f t="shared" si="12"/>
        <v>0</v>
      </c>
    </row>
    <row r="202" spans="1:17" s="15" customFormat="1" ht="15" hidden="1">
      <c r="A202" s="25"/>
      <c r="B202" s="30">
        <v>7510180</v>
      </c>
      <c r="C202" s="26" t="s">
        <v>271</v>
      </c>
      <c r="D202" s="26" t="s">
        <v>18</v>
      </c>
      <c r="E202" s="27" t="s">
        <v>288</v>
      </c>
      <c r="F202" s="58">
        <f t="shared" si="10"/>
        <v>0</v>
      </c>
      <c r="G202" s="59"/>
      <c r="H202" s="59"/>
      <c r="I202" s="59"/>
      <c r="J202" s="59"/>
      <c r="K202" s="58">
        <f t="shared" si="11"/>
        <v>0</v>
      </c>
      <c r="L202" s="59"/>
      <c r="M202" s="59"/>
      <c r="N202" s="59"/>
      <c r="O202" s="59"/>
      <c r="P202" s="59"/>
      <c r="Q202" s="58">
        <f t="shared" si="12"/>
        <v>0</v>
      </c>
    </row>
    <row r="203" spans="1:17" s="15" customFormat="1" ht="15" hidden="1">
      <c r="A203" s="25"/>
      <c r="B203" s="30">
        <v>7519010</v>
      </c>
      <c r="C203" s="26" t="s">
        <v>246</v>
      </c>
      <c r="D203" s="26" t="s">
        <v>17</v>
      </c>
      <c r="E203" s="27" t="s">
        <v>245</v>
      </c>
      <c r="F203" s="58">
        <f>G203+J203</f>
        <v>0</v>
      </c>
      <c r="G203" s="59"/>
      <c r="H203" s="59"/>
      <c r="I203" s="59"/>
      <c r="J203" s="59"/>
      <c r="K203" s="58"/>
      <c r="L203" s="59"/>
      <c r="M203" s="59"/>
      <c r="N203" s="59"/>
      <c r="O203" s="59"/>
      <c r="P203" s="59"/>
      <c r="Q203" s="58">
        <f t="shared" si="12"/>
        <v>0</v>
      </c>
    </row>
    <row r="204" spans="1:17" s="15" customFormat="1" ht="30" hidden="1">
      <c r="A204" s="25"/>
      <c r="B204" s="44">
        <v>7600000</v>
      </c>
      <c r="C204" s="46"/>
      <c r="D204" s="46"/>
      <c r="E204" s="47" t="s">
        <v>239</v>
      </c>
      <c r="F204" s="58"/>
      <c r="G204" s="60">
        <f>G205</f>
        <v>0</v>
      </c>
      <c r="H204" s="60">
        <f>H205</f>
        <v>0</v>
      </c>
      <c r="I204" s="60">
        <f>I205</f>
        <v>0</v>
      </c>
      <c r="J204" s="60">
        <f>J205</f>
        <v>0</v>
      </c>
      <c r="K204" s="58">
        <f t="shared" si="11"/>
        <v>0</v>
      </c>
      <c r="L204" s="60">
        <f>L205</f>
        <v>0</v>
      </c>
      <c r="M204" s="60">
        <f>M205</f>
        <v>0</v>
      </c>
      <c r="N204" s="60">
        <f>N205</f>
        <v>0</v>
      </c>
      <c r="O204" s="60">
        <f>O205</f>
        <v>0</v>
      </c>
      <c r="P204" s="60">
        <f>P205</f>
        <v>0</v>
      </c>
      <c r="Q204" s="58">
        <f t="shared" si="12"/>
        <v>0</v>
      </c>
    </row>
    <row r="205" spans="1:17" s="15" customFormat="1" ht="29.25" hidden="1" customHeight="1">
      <c r="A205" s="25"/>
      <c r="B205" s="30">
        <v>7610000</v>
      </c>
      <c r="C205" s="26"/>
      <c r="D205" s="26"/>
      <c r="E205" s="31" t="s">
        <v>238</v>
      </c>
      <c r="F205" s="58"/>
      <c r="G205" s="58">
        <f>G207</f>
        <v>0</v>
      </c>
      <c r="H205" s="58">
        <f>H207</f>
        <v>0</v>
      </c>
      <c r="I205" s="58">
        <f>I207</f>
        <v>0</v>
      </c>
      <c r="J205" s="58">
        <f>J207</f>
        <v>0</v>
      </c>
      <c r="K205" s="58">
        <f t="shared" si="11"/>
        <v>0</v>
      </c>
      <c r="L205" s="59">
        <f>L207</f>
        <v>0</v>
      </c>
      <c r="M205" s="59">
        <f>M207</f>
        <v>0</v>
      </c>
      <c r="N205" s="59">
        <f>N207</f>
        <v>0</v>
      </c>
      <c r="O205" s="59"/>
      <c r="P205" s="59"/>
      <c r="Q205" s="58">
        <f t="shared" si="12"/>
        <v>0</v>
      </c>
    </row>
    <row r="206" spans="1:17" s="15" customFormat="1" ht="15" hidden="1">
      <c r="A206" s="25"/>
      <c r="B206" s="30"/>
      <c r="C206" s="26"/>
      <c r="D206" s="26"/>
      <c r="E206" s="31"/>
      <c r="F206" s="58">
        <f t="shared" si="10"/>
        <v>0</v>
      </c>
      <c r="G206" s="59"/>
      <c r="H206" s="59"/>
      <c r="I206" s="59"/>
      <c r="J206" s="59"/>
      <c r="K206" s="58">
        <f t="shared" si="11"/>
        <v>0</v>
      </c>
      <c r="L206" s="59"/>
      <c r="M206" s="59"/>
      <c r="N206" s="59"/>
      <c r="O206" s="59"/>
      <c r="P206" s="59"/>
      <c r="Q206" s="58">
        <f t="shared" si="12"/>
        <v>0</v>
      </c>
    </row>
    <row r="207" spans="1:17" s="15" customFormat="1" ht="14.25" hidden="1">
      <c r="A207" s="25"/>
      <c r="B207" s="30">
        <v>7618000</v>
      </c>
      <c r="C207" s="21" t="s">
        <v>229</v>
      </c>
      <c r="D207" s="21"/>
      <c r="E207" s="31" t="s">
        <v>230</v>
      </c>
      <c r="F207" s="58"/>
      <c r="G207" s="59"/>
      <c r="H207" s="59">
        <f t="shared" ref="H207:J208" si="16">H208</f>
        <v>0</v>
      </c>
      <c r="I207" s="56">
        <f t="shared" si="16"/>
        <v>0</v>
      </c>
      <c r="J207" s="56">
        <f t="shared" si="16"/>
        <v>0</v>
      </c>
      <c r="K207" s="58">
        <f t="shared" si="11"/>
        <v>0</v>
      </c>
      <c r="L207" s="59">
        <f t="shared" ref="L207:N208" si="17">L208</f>
        <v>0</v>
      </c>
      <c r="M207" s="59">
        <f t="shared" si="17"/>
        <v>0</v>
      </c>
      <c r="N207" s="59">
        <f t="shared" si="17"/>
        <v>0</v>
      </c>
      <c r="O207" s="59"/>
      <c r="P207" s="59"/>
      <c r="Q207" s="58">
        <f t="shared" si="12"/>
        <v>0</v>
      </c>
    </row>
    <row r="208" spans="1:17" s="15" customFormat="1" ht="13.5" hidden="1" customHeight="1">
      <c r="A208" s="25"/>
      <c r="B208" s="21" t="s">
        <v>289</v>
      </c>
      <c r="C208" s="21" t="s">
        <v>290</v>
      </c>
      <c r="D208" s="21" t="s">
        <v>63</v>
      </c>
      <c r="E208" s="31" t="s">
        <v>291</v>
      </c>
      <c r="F208" s="58"/>
      <c r="G208" s="59"/>
      <c r="H208" s="59">
        <f t="shared" si="16"/>
        <v>0</v>
      </c>
      <c r="I208" s="59">
        <f t="shared" si="16"/>
        <v>0</v>
      </c>
      <c r="J208" s="59">
        <f t="shared" si="16"/>
        <v>0</v>
      </c>
      <c r="K208" s="58">
        <f t="shared" si="11"/>
        <v>0</v>
      </c>
      <c r="L208" s="59">
        <f t="shared" si="17"/>
        <v>0</v>
      </c>
      <c r="M208" s="59">
        <f t="shared" si="17"/>
        <v>0</v>
      </c>
      <c r="N208" s="59">
        <f t="shared" si="17"/>
        <v>0</v>
      </c>
      <c r="O208" s="59"/>
      <c r="P208" s="59"/>
      <c r="Q208" s="58">
        <f t="shared" si="12"/>
        <v>0</v>
      </c>
    </row>
    <row r="209" spans="1:18" s="15" customFormat="1" ht="15" hidden="1">
      <c r="A209" s="25"/>
      <c r="B209" s="21" t="s">
        <v>287</v>
      </c>
      <c r="C209" s="26" t="s">
        <v>285</v>
      </c>
      <c r="D209" s="26" t="s">
        <v>271</v>
      </c>
      <c r="E209" s="27" t="s">
        <v>286</v>
      </c>
      <c r="F209" s="58">
        <f t="shared" si="10"/>
        <v>0</v>
      </c>
      <c r="G209" s="59"/>
      <c r="H209" s="59"/>
      <c r="I209" s="59"/>
      <c r="J209" s="59"/>
      <c r="K209" s="58">
        <f t="shared" si="11"/>
        <v>0</v>
      </c>
      <c r="L209" s="59"/>
      <c r="M209" s="59"/>
      <c r="N209" s="59"/>
      <c r="O209" s="59"/>
      <c r="P209" s="59"/>
      <c r="Q209" s="58">
        <f t="shared" si="12"/>
        <v>0</v>
      </c>
    </row>
    <row r="210" spans="1:18" s="15" customFormat="1" ht="23.25" customHeight="1">
      <c r="A210" s="25"/>
      <c r="B210" s="28"/>
      <c r="C210" s="28"/>
      <c r="D210" s="26"/>
      <c r="E210" s="22" t="s">
        <v>86</v>
      </c>
      <c r="F210" s="61">
        <f>F9+F55+F77+F90+F136+F147+F184+F199+F204</f>
        <v>328532.11</v>
      </c>
      <c r="G210" s="61">
        <f>G9+G55+G77+G90+G136+G147+G184+G199+G204</f>
        <v>328532.11</v>
      </c>
      <c r="H210" s="61">
        <f>H9+H55+H77+H90+H136+H147+H184+H199</f>
        <v>0</v>
      </c>
      <c r="I210" s="61">
        <f>I9+I55+I77+I90+I136+I147+I184+I199</f>
        <v>0</v>
      </c>
      <c r="J210" s="61">
        <f>J9+J55+J77+J90+J136+J147+J184+J199</f>
        <v>0</v>
      </c>
      <c r="K210" s="58">
        <f t="shared" si="11"/>
        <v>779137.89</v>
      </c>
      <c r="L210" s="61">
        <f>L9+L55+L77+L90+L136+L147+L184+L199</f>
        <v>0</v>
      </c>
      <c r="M210" s="61">
        <f>M9+M55+M77+M90+M136+M147+M184+M199</f>
        <v>0</v>
      </c>
      <c r="N210" s="61">
        <f>N9+N55+N77+N90+N136+N147+N184+N199</f>
        <v>0</v>
      </c>
      <c r="O210" s="61">
        <f>O9+O55+O77+O90+O136+O147+O184+O199+O205</f>
        <v>779137.89</v>
      </c>
      <c r="P210" s="61">
        <f>P9+P55+P77+P90+P136+P147+P184+P199+P205</f>
        <v>779137.89</v>
      </c>
      <c r="Q210" s="58">
        <f t="shared" si="12"/>
        <v>1107670</v>
      </c>
    </row>
    <row r="211" spans="1:18" s="15" customFormat="1" hidden="1">
      <c r="A211" s="25"/>
      <c r="B211" s="32"/>
      <c r="C211" s="32"/>
      <c r="D211" s="32"/>
      <c r="E211" s="25"/>
      <c r="F211" s="25"/>
      <c r="G211" s="25"/>
      <c r="H211" s="25"/>
      <c r="I211" s="25"/>
      <c r="J211" s="25"/>
      <c r="K211" s="25"/>
      <c r="L211" s="25"/>
      <c r="M211" s="25"/>
      <c r="N211" s="25"/>
      <c r="O211" s="25"/>
      <c r="P211" s="25"/>
      <c r="Q211" s="25"/>
    </row>
    <row r="212" spans="1:18" s="15" customFormat="1" ht="23.25" customHeight="1">
      <c r="A212" s="25"/>
      <c r="B212" s="70" t="s">
        <v>87</v>
      </c>
      <c r="C212" s="70"/>
      <c r="D212" s="70"/>
      <c r="E212" s="70"/>
      <c r="F212" s="70"/>
      <c r="G212" s="70"/>
      <c r="H212" s="70"/>
      <c r="I212" s="70"/>
      <c r="J212" s="70"/>
      <c r="K212" s="70"/>
      <c r="L212" s="70"/>
      <c r="M212" s="70"/>
      <c r="N212" s="70"/>
      <c r="O212" s="70"/>
      <c r="P212" s="70"/>
      <c r="Q212" s="70"/>
    </row>
    <row r="213" spans="1:18" s="15" customFormat="1" ht="23.25" customHeight="1">
      <c r="A213" s="25"/>
      <c r="B213" s="70" t="s">
        <v>88</v>
      </c>
      <c r="C213" s="70"/>
      <c r="D213" s="70"/>
      <c r="E213" s="70"/>
      <c r="F213" s="70"/>
      <c r="G213" s="70"/>
      <c r="H213" s="70"/>
      <c r="I213" s="70"/>
      <c r="J213" s="70"/>
      <c r="K213" s="70"/>
      <c r="L213" s="70"/>
      <c r="M213" s="70"/>
      <c r="N213" s="70"/>
      <c r="O213" s="70"/>
      <c r="P213" s="70"/>
      <c r="Q213" s="70"/>
      <c r="R213" s="70"/>
    </row>
    <row r="214" spans="1:18" s="15" customFormat="1" ht="29.25" customHeight="1">
      <c r="A214" s="25"/>
      <c r="B214" s="70" t="s">
        <v>89</v>
      </c>
      <c r="C214" s="70"/>
      <c r="D214" s="70"/>
      <c r="E214" s="70"/>
      <c r="F214" s="70"/>
      <c r="G214" s="70"/>
      <c r="H214" s="70"/>
      <c r="I214" s="70"/>
      <c r="J214" s="70"/>
      <c r="K214" s="70"/>
      <c r="L214" s="70"/>
      <c r="M214" s="70"/>
      <c r="N214" s="70"/>
      <c r="O214" s="70"/>
      <c r="P214" s="70"/>
      <c r="Q214" s="70"/>
      <c r="R214" s="70"/>
    </row>
    <row r="215" spans="1:18" s="15" customFormat="1" ht="20.25" customHeight="1">
      <c r="A215" s="25"/>
      <c r="B215" s="70" t="s">
        <v>90</v>
      </c>
      <c r="C215" s="70"/>
      <c r="D215" s="70"/>
      <c r="E215" s="70"/>
      <c r="F215" s="70"/>
      <c r="G215" s="70"/>
      <c r="H215" s="70"/>
      <c r="I215" s="70"/>
      <c r="J215" s="70"/>
      <c r="K215" s="70"/>
      <c r="L215" s="70"/>
      <c r="M215" s="70"/>
      <c r="N215" s="70"/>
      <c r="O215" s="70"/>
      <c r="P215" s="70"/>
      <c r="Q215" s="70"/>
    </row>
    <row r="216" spans="1:18" ht="11.25" hidden="1" customHeight="1"/>
    <row r="217" spans="1:18" hidden="1"/>
    <row r="218" spans="1:18" hidden="1"/>
    <row r="219" spans="1:18" hidden="1"/>
    <row r="220" spans="1:18" ht="20.25">
      <c r="E220" s="53" t="s">
        <v>250</v>
      </c>
      <c r="F220" s="54"/>
      <c r="G220" s="54"/>
      <c r="H220" s="54"/>
      <c r="I220" s="54"/>
      <c r="N220" s="53" t="s">
        <v>249</v>
      </c>
    </row>
    <row r="222" spans="1:18" hidden="1"/>
    <row r="223" spans="1:18" ht="36" customHeight="1">
      <c r="C223" s="55" t="s">
        <v>241</v>
      </c>
    </row>
    <row r="225" spans="3:3" ht="15">
      <c r="C225" s="55"/>
    </row>
  </sheetData>
  <mergeCells count="27">
    <mergeCell ref="B1:Q1"/>
    <mergeCell ref="N2:R2"/>
    <mergeCell ref="B3:Q3"/>
    <mergeCell ref="B5:B8"/>
    <mergeCell ref="C5:C8"/>
    <mergeCell ref="P7:P8"/>
    <mergeCell ref="H7:H8"/>
    <mergeCell ref="M7:M8"/>
    <mergeCell ref="H6:I6"/>
    <mergeCell ref="O6:O8"/>
    <mergeCell ref="D5:D8"/>
    <mergeCell ref="B215:Q215"/>
    <mergeCell ref="B214:R214"/>
    <mergeCell ref="B213:R213"/>
    <mergeCell ref="B212:Q212"/>
    <mergeCell ref="E5:E8"/>
    <mergeCell ref="J6:J8"/>
    <mergeCell ref="I7:I8"/>
    <mergeCell ref="G6:G8"/>
    <mergeCell ref="F5:J5"/>
    <mergeCell ref="M6:N6"/>
    <mergeCell ref="Q5:Q8"/>
    <mergeCell ref="K5:P5"/>
    <mergeCell ref="N7:N8"/>
    <mergeCell ref="L6:L8"/>
    <mergeCell ref="F6:F8"/>
    <mergeCell ref="K6:K8"/>
  </mergeCells>
  <phoneticPr fontId="0" type="noConversion"/>
  <pageMargins left="0.47244094488188981" right="0.35433070866141736" top="0.27559055118110237" bottom="0.23622047244094491" header="0.27559055118110237" footer="0.27559055118110237"/>
  <pageSetup paperSize="9" scale="54" fitToHeight="2" orientation="landscape" verticalDpi="0" r:id="rId1"/>
  <rowBreaks count="1" manualBreakCount="1">
    <brk id="93"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2017-07-07T12:08:51Z</cp:lastPrinted>
  <dcterms:created xsi:type="dcterms:W3CDTF">2015-06-05T18:19:34Z</dcterms:created>
  <dcterms:modified xsi:type="dcterms:W3CDTF">2017-08-17T12:37:57Z</dcterms:modified>
</cp:coreProperties>
</file>